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Sheet1!$A$4:$CC$27</definedName>
    <definedName name="_xlnm.Print_Area" localSheetId="0">Sheet1!$A$1:$CC$28</definedName>
  </definedNames>
  <calcPr calcId="124519"/>
</workbook>
</file>

<file path=xl/calcChain.xml><?xml version="1.0" encoding="utf-8"?>
<calcChain xmlns="http://schemas.openxmlformats.org/spreadsheetml/2006/main">
  <c r="F9" i="1"/>
  <c r="BY8"/>
  <c r="BZ8"/>
  <c r="CA8"/>
  <c r="BY9"/>
  <c r="CA9"/>
  <c r="BY10"/>
  <c r="CA10"/>
  <c r="BZ10" s="1"/>
  <c r="CA11"/>
  <c r="BY12"/>
  <c r="BZ12"/>
  <c r="CA12"/>
  <c r="BY13"/>
  <c r="CA13"/>
  <c r="BY14"/>
  <c r="CA14"/>
  <c r="BZ14" s="1"/>
  <c r="BY15"/>
  <c r="CA15"/>
  <c r="BZ15" s="1"/>
  <c r="BY16"/>
  <c r="BZ16"/>
  <c r="CA16"/>
  <c r="BY17"/>
  <c r="CA17"/>
  <c r="BY18"/>
  <c r="CA18"/>
  <c r="BZ18" s="1"/>
  <c r="BY19"/>
  <c r="CA19"/>
  <c r="BZ19" s="1"/>
  <c r="BY20"/>
  <c r="BZ20"/>
  <c r="CA20"/>
  <c r="BY21"/>
  <c r="CA21"/>
  <c r="BY22"/>
  <c r="CA22"/>
  <c r="BZ22" s="1"/>
  <c r="BY23"/>
  <c r="CA23"/>
  <c r="BZ23" s="1"/>
  <c r="BY24"/>
  <c r="BZ24"/>
  <c r="CA24"/>
  <c r="BY25"/>
  <c r="CA25"/>
  <c r="BY26"/>
  <c r="CA26"/>
  <c r="BZ26" s="1"/>
  <c r="BY27"/>
  <c r="CA27"/>
  <c r="BZ27" s="1"/>
  <c r="CA7"/>
  <c r="BV20"/>
  <c r="BV19"/>
  <c r="BQ20"/>
  <c r="BQ19"/>
  <c r="BI6"/>
  <c r="BJ6" s="1"/>
  <c r="BL6"/>
  <c r="BI7"/>
  <c r="BJ7"/>
  <c r="BL7"/>
  <c r="BI8"/>
  <c r="BJ8" s="1"/>
  <c r="BL8"/>
  <c r="BI9"/>
  <c r="BJ9"/>
  <c r="BL9"/>
  <c r="BI10"/>
  <c r="BJ10" s="1"/>
  <c r="BL10"/>
  <c r="BI11"/>
  <c r="BJ11"/>
  <c r="BL11"/>
  <c r="BI12"/>
  <c r="BJ12" s="1"/>
  <c r="BL12"/>
  <c r="BI13"/>
  <c r="BJ13"/>
  <c r="BL13"/>
  <c r="BI14"/>
  <c r="BJ14" s="1"/>
  <c r="BL14"/>
  <c r="BI15"/>
  <c r="BJ15"/>
  <c r="BL15"/>
  <c r="BI16"/>
  <c r="BJ16" s="1"/>
  <c r="BL16"/>
  <c r="BI17"/>
  <c r="BJ17"/>
  <c r="BL17"/>
  <c r="BI18"/>
  <c r="BJ18" s="1"/>
  <c r="BL18"/>
  <c r="BI19"/>
  <c r="BJ19"/>
  <c r="BL19"/>
  <c r="BI20"/>
  <c r="BJ20" s="1"/>
  <c r="BL20"/>
  <c r="BI21"/>
  <c r="BJ21"/>
  <c r="BL21"/>
  <c r="BI22"/>
  <c r="BJ22" s="1"/>
  <c r="BL22"/>
  <c r="BI23"/>
  <c r="BJ23"/>
  <c r="BL23"/>
  <c r="BI24"/>
  <c r="BJ24" s="1"/>
  <c r="BL24"/>
  <c r="BI25"/>
  <c r="BJ25"/>
  <c r="BL25"/>
  <c r="BI26"/>
  <c r="BJ26" s="1"/>
  <c r="BL26"/>
  <c r="BI27"/>
  <c r="BJ27"/>
  <c r="BL27"/>
  <c r="BL5"/>
  <c r="BG6"/>
  <c r="BG7"/>
  <c r="BG8"/>
  <c r="BG9"/>
  <c r="BG10"/>
  <c r="BG11"/>
  <c r="BG12"/>
  <c r="BG13"/>
  <c r="BG14"/>
  <c r="BE15"/>
  <c r="BG15"/>
  <c r="BE16"/>
  <c r="BG16"/>
  <c r="BF16" s="1"/>
  <c r="BE17"/>
  <c r="BG17"/>
  <c r="BF17" s="1"/>
  <c r="BG18"/>
  <c r="BE19"/>
  <c r="BG19"/>
  <c r="BE20"/>
  <c r="BG20"/>
  <c r="BF20" s="1"/>
  <c r="BG21"/>
  <c r="BG22"/>
  <c r="BG23"/>
  <c r="BG24"/>
  <c r="BG25"/>
  <c r="BG26"/>
  <c r="BG27"/>
  <c r="BG5"/>
  <c r="BB6"/>
  <c r="BB7"/>
  <c r="BB8"/>
  <c r="BB9"/>
  <c r="BB10"/>
  <c r="BB11"/>
  <c r="BB12"/>
  <c r="BB13"/>
  <c r="BB14"/>
  <c r="BB15"/>
  <c r="BB16"/>
  <c r="BB17"/>
  <c r="BB18"/>
  <c r="AZ19"/>
  <c r="BB19"/>
  <c r="AZ20"/>
  <c r="BB20"/>
  <c r="BA20" s="1"/>
  <c r="BB21"/>
  <c r="BB22"/>
  <c r="BB23"/>
  <c r="BB24"/>
  <c r="BB25"/>
  <c r="BB26"/>
  <c r="BB27"/>
  <c r="BB5"/>
  <c r="AU6"/>
  <c r="AV6"/>
  <c r="AW6"/>
  <c r="AW7"/>
  <c r="AW8"/>
  <c r="AU9"/>
  <c r="AW9"/>
  <c r="AV9" s="1"/>
  <c r="AW10"/>
  <c r="AW11"/>
  <c r="AW12"/>
  <c r="AW13"/>
  <c r="AU14"/>
  <c r="AV14"/>
  <c r="AW14"/>
  <c r="AU15"/>
  <c r="AW15"/>
  <c r="AU16"/>
  <c r="AW16"/>
  <c r="AV16" s="1"/>
  <c r="AU17"/>
  <c r="AW17"/>
  <c r="AV17" s="1"/>
  <c r="AW18"/>
  <c r="AU19"/>
  <c r="AW19"/>
  <c r="AU20"/>
  <c r="AW20"/>
  <c r="AV20" s="1"/>
  <c r="AW21"/>
  <c r="AW22"/>
  <c r="AW23"/>
  <c r="AW24"/>
  <c r="AW25"/>
  <c r="AW26"/>
  <c r="AU27"/>
  <c r="AW27"/>
  <c r="AW5"/>
  <c r="AR6"/>
  <c r="AR7"/>
  <c r="AR8"/>
  <c r="AR9"/>
  <c r="AR10"/>
  <c r="AR11"/>
  <c r="AR12"/>
  <c r="AR13"/>
  <c r="AR14"/>
  <c r="AR15"/>
  <c r="AR16"/>
  <c r="AR17"/>
  <c r="AR18"/>
  <c r="AP19"/>
  <c r="AR19"/>
  <c r="AP20"/>
  <c r="AR20"/>
  <c r="AQ20" s="1"/>
  <c r="AR21"/>
  <c r="AR22"/>
  <c r="AR23"/>
  <c r="AR24"/>
  <c r="AR25"/>
  <c r="AR26"/>
  <c r="AR27"/>
  <c r="AR5"/>
  <c r="AM6"/>
  <c r="AM7"/>
  <c r="AM8"/>
  <c r="AM9"/>
  <c r="AM10"/>
  <c r="AM11"/>
  <c r="AM12"/>
  <c r="AM13"/>
  <c r="AM14"/>
  <c r="AM15"/>
  <c r="AM16"/>
  <c r="AM17"/>
  <c r="AM18"/>
  <c r="AK19"/>
  <c r="AM19"/>
  <c r="AK20"/>
  <c r="AM20"/>
  <c r="AL20" s="1"/>
  <c r="AM21"/>
  <c r="AM22"/>
  <c r="AM23"/>
  <c r="AM24"/>
  <c r="AM25"/>
  <c r="AM26"/>
  <c r="AM27"/>
  <c r="AM5"/>
  <c r="AH6"/>
  <c r="AH7"/>
  <c r="AH8"/>
  <c r="AH9"/>
  <c r="AH10"/>
  <c r="AH11"/>
  <c r="AF12"/>
  <c r="AH12"/>
  <c r="AH13"/>
  <c r="AH14"/>
  <c r="AF15"/>
  <c r="AG15"/>
  <c r="AH15"/>
  <c r="AF16"/>
  <c r="AH16"/>
  <c r="AF17"/>
  <c r="AH17"/>
  <c r="AG17" s="1"/>
  <c r="AH18"/>
  <c r="AF19"/>
  <c r="AG19"/>
  <c r="AH19"/>
  <c r="AF20"/>
  <c r="AH20"/>
  <c r="AH21"/>
  <c r="AH22"/>
  <c r="AH23"/>
  <c r="AH24"/>
  <c r="AH25"/>
  <c r="AH26"/>
  <c r="AH27"/>
  <c r="AH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5"/>
  <c r="N7"/>
  <c r="N8"/>
  <c r="N9"/>
  <c r="N10"/>
  <c r="N11"/>
  <c r="L12"/>
  <c r="N12"/>
  <c r="N13"/>
  <c r="N14"/>
  <c r="L15"/>
  <c r="M15"/>
  <c r="N15"/>
  <c r="L16"/>
  <c r="N16"/>
  <c r="L17"/>
  <c r="N17"/>
  <c r="N18"/>
  <c r="L19"/>
  <c r="M19"/>
  <c r="N19"/>
  <c r="L20"/>
  <c r="N20"/>
  <c r="N21"/>
  <c r="N22"/>
  <c r="N23"/>
  <c r="N24"/>
  <c r="N25"/>
  <c r="N26"/>
  <c r="L27"/>
  <c r="M27"/>
  <c r="N27"/>
  <c r="N6"/>
  <c r="I6"/>
  <c r="I7"/>
  <c r="I8"/>
  <c r="G9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5"/>
  <c r="BX11"/>
  <c r="BY11" s="1"/>
  <c r="BX7"/>
  <c r="BY7" s="1"/>
  <c r="BS20"/>
  <c r="BT20" s="1"/>
  <c r="BS19"/>
  <c r="BT19" s="1"/>
  <c r="BN20"/>
  <c r="BN19"/>
  <c r="BI5"/>
  <c r="BJ5" s="1"/>
  <c r="BK5" s="1"/>
  <c r="BD6"/>
  <c r="BE6" s="1"/>
  <c r="BF6" s="1"/>
  <c r="BD7"/>
  <c r="BE7" s="1"/>
  <c r="BD8"/>
  <c r="BE8" s="1"/>
  <c r="BD9"/>
  <c r="BE9" s="1"/>
  <c r="BD10"/>
  <c r="BE10" s="1"/>
  <c r="BF10" s="1"/>
  <c r="BD11"/>
  <c r="BE11" s="1"/>
  <c r="BD12"/>
  <c r="BE12" s="1"/>
  <c r="BD13"/>
  <c r="BE13" s="1"/>
  <c r="BD14"/>
  <c r="BE14" s="1"/>
  <c r="BF14" s="1"/>
  <c r="BD18"/>
  <c r="BE18" s="1"/>
  <c r="BF18" s="1"/>
  <c r="BD21"/>
  <c r="BE21" s="1"/>
  <c r="BD22"/>
  <c r="BE22" s="1"/>
  <c r="BF22" s="1"/>
  <c r="BD23"/>
  <c r="BE23" s="1"/>
  <c r="BD24"/>
  <c r="BE24" s="1"/>
  <c r="BD25"/>
  <c r="BE25" s="1"/>
  <c r="BD26"/>
  <c r="BE26" s="1"/>
  <c r="BF26" s="1"/>
  <c r="BD27"/>
  <c r="BE27" s="1"/>
  <c r="BD5"/>
  <c r="BE5" s="1"/>
  <c r="BF5" s="1"/>
  <c r="AY6"/>
  <c r="AZ6" s="1"/>
  <c r="BA6" s="1"/>
  <c r="AY7"/>
  <c r="AZ7" s="1"/>
  <c r="AY8"/>
  <c r="AZ8" s="1"/>
  <c r="AY9"/>
  <c r="AZ9" s="1"/>
  <c r="AY10"/>
  <c r="AZ10" s="1"/>
  <c r="BA10" s="1"/>
  <c r="AY11"/>
  <c r="AZ11" s="1"/>
  <c r="AY12"/>
  <c r="AZ12" s="1"/>
  <c r="AY13"/>
  <c r="AZ13" s="1"/>
  <c r="AY14"/>
  <c r="AZ14" s="1"/>
  <c r="BA14" s="1"/>
  <c r="AY15"/>
  <c r="AZ15" s="1"/>
  <c r="AY16"/>
  <c r="AZ16" s="1"/>
  <c r="AY17"/>
  <c r="AZ17" s="1"/>
  <c r="AY18"/>
  <c r="AZ18" s="1"/>
  <c r="BA18" s="1"/>
  <c r="AY21"/>
  <c r="AZ21" s="1"/>
  <c r="AY22"/>
  <c r="AZ22" s="1"/>
  <c r="BA22" s="1"/>
  <c r="AY23"/>
  <c r="AZ23" s="1"/>
  <c r="AY24"/>
  <c r="AZ24" s="1"/>
  <c r="AY25"/>
  <c r="AZ25" s="1"/>
  <c r="AY26"/>
  <c r="AZ26" s="1"/>
  <c r="BA26" s="1"/>
  <c r="AY27"/>
  <c r="AZ27" s="1"/>
  <c r="AY5"/>
  <c r="AZ5" s="1"/>
  <c r="BA5" s="1"/>
  <c r="AT7"/>
  <c r="AU7" s="1"/>
  <c r="AT8"/>
  <c r="AU8" s="1"/>
  <c r="AT10"/>
  <c r="AU10" s="1"/>
  <c r="AV10" s="1"/>
  <c r="AT11"/>
  <c r="AU11" s="1"/>
  <c r="AT12"/>
  <c r="AU12" s="1"/>
  <c r="AT13"/>
  <c r="AU13" s="1"/>
  <c r="AT18"/>
  <c r="AU18" s="1"/>
  <c r="AV18" s="1"/>
  <c r="AT21"/>
  <c r="AU21" s="1"/>
  <c r="AT22"/>
  <c r="AU22" s="1"/>
  <c r="AV22" s="1"/>
  <c r="AT23"/>
  <c r="AU23" s="1"/>
  <c r="AT24"/>
  <c r="AU24" s="1"/>
  <c r="AT25"/>
  <c r="AU25" s="1"/>
  <c r="AT26"/>
  <c r="AU26" s="1"/>
  <c r="AV26" s="1"/>
  <c r="AT5"/>
  <c r="AU5" s="1"/>
  <c r="AV5" s="1"/>
  <c r="AO6"/>
  <c r="AP6" s="1"/>
  <c r="AQ6" s="1"/>
  <c r="AO7"/>
  <c r="AP7" s="1"/>
  <c r="AO8"/>
  <c r="AP8" s="1"/>
  <c r="AO9"/>
  <c r="AP9" s="1"/>
  <c r="AO10"/>
  <c r="AP10" s="1"/>
  <c r="AQ10" s="1"/>
  <c r="AO11"/>
  <c r="AP11" s="1"/>
  <c r="AO12"/>
  <c r="AP12" s="1"/>
  <c r="AO13"/>
  <c r="AP13" s="1"/>
  <c r="AO14"/>
  <c r="AP14" s="1"/>
  <c r="AQ14" s="1"/>
  <c r="AO15"/>
  <c r="AP15" s="1"/>
  <c r="AO16"/>
  <c r="AP16" s="1"/>
  <c r="AO17"/>
  <c r="AP17" s="1"/>
  <c r="AO18"/>
  <c r="AP18" s="1"/>
  <c r="AQ18" s="1"/>
  <c r="AO21"/>
  <c r="AP21" s="1"/>
  <c r="AO22"/>
  <c r="AP22" s="1"/>
  <c r="AQ22" s="1"/>
  <c r="AO23"/>
  <c r="AP23" s="1"/>
  <c r="AO24"/>
  <c r="AP24" s="1"/>
  <c r="AO25"/>
  <c r="AP25" s="1"/>
  <c r="AO26"/>
  <c r="AP26" s="1"/>
  <c r="AQ26" s="1"/>
  <c r="AO27"/>
  <c r="AP27" s="1"/>
  <c r="AO5"/>
  <c r="AP5" s="1"/>
  <c r="AQ5" s="1"/>
  <c r="AJ6"/>
  <c r="AK6" s="1"/>
  <c r="AL6" s="1"/>
  <c r="AJ7"/>
  <c r="AK7" s="1"/>
  <c r="AJ8"/>
  <c r="AK8" s="1"/>
  <c r="AJ9"/>
  <c r="AK9" s="1"/>
  <c r="AJ10"/>
  <c r="AK10" s="1"/>
  <c r="AL10" s="1"/>
  <c r="AJ11"/>
  <c r="AK11" s="1"/>
  <c r="AJ12"/>
  <c r="AK12" s="1"/>
  <c r="AJ13"/>
  <c r="AK13" s="1"/>
  <c r="AJ14"/>
  <c r="AK14" s="1"/>
  <c r="AL14" s="1"/>
  <c r="AJ15"/>
  <c r="AK15" s="1"/>
  <c r="AJ16"/>
  <c r="AK16" s="1"/>
  <c r="AJ17"/>
  <c r="AK17" s="1"/>
  <c r="AJ18"/>
  <c r="AK18" s="1"/>
  <c r="AL18" s="1"/>
  <c r="AJ21"/>
  <c r="AK21" s="1"/>
  <c r="AJ22"/>
  <c r="AK22" s="1"/>
  <c r="AL22" s="1"/>
  <c r="AJ23"/>
  <c r="AK23" s="1"/>
  <c r="AJ24"/>
  <c r="AK24" s="1"/>
  <c r="AJ25"/>
  <c r="AK25" s="1"/>
  <c r="AJ26"/>
  <c r="AK26" s="1"/>
  <c r="AL26" s="1"/>
  <c r="AJ27"/>
  <c r="AK27" s="1"/>
  <c r="AJ5"/>
  <c r="AK5" s="1"/>
  <c r="AL5" s="1"/>
  <c r="AE6"/>
  <c r="AF6" s="1"/>
  <c r="AE7"/>
  <c r="AF7" s="1"/>
  <c r="AG7" s="1"/>
  <c r="AE8"/>
  <c r="AF8" s="1"/>
  <c r="AE9"/>
  <c r="AF9" s="1"/>
  <c r="AE10"/>
  <c r="AF10" s="1"/>
  <c r="AE11"/>
  <c r="AF11" s="1"/>
  <c r="AG11" s="1"/>
  <c r="AE13"/>
  <c r="AF13" s="1"/>
  <c r="AE14"/>
  <c r="AF14" s="1"/>
  <c r="AE18"/>
  <c r="AF18" s="1"/>
  <c r="AE21"/>
  <c r="AF21" s="1"/>
  <c r="AE22"/>
  <c r="AF22" s="1"/>
  <c r="AE23"/>
  <c r="AF23" s="1"/>
  <c r="AG23" s="1"/>
  <c r="AE24"/>
  <c r="AF24" s="1"/>
  <c r="AE25"/>
  <c r="AF25" s="1"/>
  <c r="AE26"/>
  <c r="AF26" s="1"/>
  <c r="AE27"/>
  <c r="AF27" s="1"/>
  <c r="AG27" s="1"/>
  <c r="AE5"/>
  <c r="AF5" s="1"/>
  <c r="AG5" s="1"/>
  <c r="Z6"/>
  <c r="AA6" s="1"/>
  <c r="AB6" s="1"/>
  <c r="Z7"/>
  <c r="AA7" s="1"/>
  <c r="Z8"/>
  <c r="AA8" s="1"/>
  <c r="Z9"/>
  <c r="AA9" s="1"/>
  <c r="Z10"/>
  <c r="AA10" s="1"/>
  <c r="AB10" s="1"/>
  <c r="Z11"/>
  <c r="AA11" s="1"/>
  <c r="Z12"/>
  <c r="AA12" s="1"/>
  <c r="Z13"/>
  <c r="AA13" s="1"/>
  <c r="Z14"/>
  <c r="AA14" s="1"/>
  <c r="AB14" s="1"/>
  <c r="Z15"/>
  <c r="AA15" s="1"/>
  <c r="Z16"/>
  <c r="AA16" s="1"/>
  <c r="Z17"/>
  <c r="AA17" s="1"/>
  <c r="Z18"/>
  <c r="AA18" s="1"/>
  <c r="AB18" s="1"/>
  <c r="Z19"/>
  <c r="AA19" s="1"/>
  <c r="Z20"/>
  <c r="AA20" s="1"/>
  <c r="Z21"/>
  <c r="AA21" s="1"/>
  <c r="Z22"/>
  <c r="AA22" s="1"/>
  <c r="AB22" s="1"/>
  <c r="Z23"/>
  <c r="AA23" s="1"/>
  <c r="Z24"/>
  <c r="AA24" s="1"/>
  <c r="Z25"/>
  <c r="AA25" s="1"/>
  <c r="Z26"/>
  <c r="AA26" s="1"/>
  <c r="AB26" s="1"/>
  <c r="Z27"/>
  <c r="AA27" s="1"/>
  <c r="Z5"/>
  <c r="AA5" s="1"/>
  <c r="AB5" s="1"/>
  <c r="U7"/>
  <c r="V7" s="1"/>
  <c r="U6"/>
  <c r="V6" s="1"/>
  <c r="W6" s="1"/>
  <c r="U8"/>
  <c r="V8" s="1"/>
  <c r="U9"/>
  <c r="V9" s="1"/>
  <c r="U10"/>
  <c r="V10" s="1"/>
  <c r="W10" s="1"/>
  <c r="U11"/>
  <c r="V11" s="1"/>
  <c r="U12"/>
  <c r="V12" s="1"/>
  <c r="U13"/>
  <c r="V13" s="1"/>
  <c r="U14"/>
  <c r="V14" s="1"/>
  <c r="W14" s="1"/>
  <c r="U15"/>
  <c r="V15" s="1"/>
  <c r="U16"/>
  <c r="V16" s="1"/>
  <c r="U17"/>
  <c r="V17" s="1"/>
  <c r="U18"/>
  <c r="V18" s="1"/>
  <c r="W18" s="1"/>
  <c r="U19"/>
  <c r="V19" s="1"/>
  <c r="U20"/>
  <c r="V20" s="1"/>
  <c r="U21"/>
  <c r="V21" s="1"/>
  <c r="U22"/>
  <c r="V22" s="1"/>
  <c r="W22" s="1"/>
  <c r="U23"/>
  <c r="V23" s="1"/>
  <c r="U24"/>
  <c r="V24" s="1"/>
  <c r="U25"/>
  <c r="V25" s="1"/>
  <c r="U26"/>
  <c r="V26" s="1"/>
  <c r="W26" s="1"/>
  <c r="U27"/>
  <c r="V27" s="1"/>
  <c r="U5"/>
  <c r="V5" s="1"/>
  <c r="W5" s="1"/>
  <c r="P6"/>
  <c r="Q6" s="1"/>
  <c r="R6" s="1"/>
  <c r="P7"/>
  <c r="Q7" s="1"/>
  <c r="P8"/>
  <c r="Q8" s="1"/>
  <c r="P9"/>
  <c r="Q9" s="1"/>
  <c r="P10"/>
  <c r="Q10" s="1"/>
  <c r="R10" s="1"/>
  <c r="P11"/>
  <c r="Q11" s="1"/>
  <c r="P12"/>
  <c r="Q12" s="1"/>
  <c r="P13"/>
  <c r="Q13" s="1"/>
  <c r="P14"/>
  <c r="Q14" s="1"/>
  <c r="R14" s="1"/>
  <c r="P15"/>
  <c r="Q15" s="1"/>
  <c r="P16"/>
  <c r="Q16" s="1"/>
  <c r="P17"/>
  <c r="Q17" s="1"/>
  <c r="P18"/>
  <c r="Q18" s="1"/>
  <c r="R18" s="1"/>
  <c r="P19"/>
  <c r="Q19" s="1"/>
  <c r="P20"/>
  <c r="Q20" s="1"/>
  <c r="P21"/>
  <c r="Q21" s="1"/>
  <c r="P22"/>
  <c r="Q22" s="1"/>
  <c r="R22" s="1"/>
  <c r="P23"/>
  <c r="Q23" s="1"/>
  <c r="P24"/>
  <c r="Q24" s="1"/>
  <c r="P25"/>
  <c r="Q25" s="1"/>
  <c r="P26"/>
  <c r="Q26" s="1"/>
  <c r="R26" s="1"/>
  <c r="P27"/>
  <c r="Q27" s="1"/>
  <c r="P5"/>
  <c r="Q5" s="1"/>
  <c r="R5" s="1"/>
  <c r="K25"/>
  <c r="L25" s="1"/>
  <c r="K7"/>
  <c r="L7" s="1"/>
  <c r="M7" s="1"/>
  <c r="K8"/>
  <c r="L8" s="1"/>
  <c r="K9"/>
  <c r="L9" s="1"/>
  <c r="K10"/>
  <c r="L10" s="1"/>
  <c r="K11"/>
  <c r="L11" s="1"/>
  <c r="M11" s="1"/>
  <c r="K13"/>
  <c r="L13" s="1"/>
  <c r="K14"/>
  <c r="L14" s="1"/>
  <c r="K18"/>
  <c r="L18" s="1"/>
  <c r="K21"/>
  <c r="L21" s="1"/>
  <c r="K22"/>
  <c r="L22" s="1"/>
  <c r="K23"/>
  <c r="L23" s="1"/>
  <c r="M23" s="1"/>
  <c r="K24"/>
  <c r="L24" s="1"/>
  <c r="K26"/>
  <c r="L26" s="1"/>
  <c r="K6"/>
  <c r="L6" s="1"/>
  <c r="M6" s="1"/>
  <c r="F6"/>
  <c r="G6" s="1"/>
  <c r="H6" s="1"/>
  <c r="F7"/>
  <c r="G7" s="1"/>
  <c r="F8"/>
  <c r="G8" s="1"/>
  <c r="F10"/>
  <c r="G10" s="1"/>
  <c r="H10" s="1"/>
  <c r="F11"/>
  <c r="G11" s="1"/>
  <c r="F12"/>
  <c r="G12" s="1"/>
  <c r="F13"/>
  <c r="G13" s="1"/>
  <c r="F14"/>
  <c r="G14" s="1"/>
  <c r="F15"/>
  <c r="G15" s="1"/>
  <c r="F16"/>
  <c r="G16" s="1"/>
  <c r="H16" s="1"/>
  <c r="F17"/>
  <c r="G17" s="1"/>
  <c r="F18"/>
  <c r="G18" s="1"/>
  <c r="F19"/>
  <c r="G19" s="1"/>
  <c r="F20"/>
  <c r="G20" s="1"/>
  <c r="H20" s="1"/>
  <c r="F21"/>
  <c r="G21" s="1"/>
  <c r="F22"/>
  <c r="G22" s="1"/>
  <c r="F23"/>
  <c r="G23" s="1"/>
  <c r="F24"/>
  <c r="G24" s="1"/>
  <c r="H24" s="1"/>
  <c r="F25"/>
  <c r="G25" s="1"/>
  <c r="F26"/>
  <c r="G26" s="1"/>
  <c r="F27"/>
  <c r="G27" s="1"/>
  <c r="F5"/>
  <c r="G5" s="1"/>
  <c r="H5" l="1"/>
  <c r="H26"/>
  <c r="H22"/>
  <c r="H18"/>
  <c r="H14"/>
  <c r="BP19"/>
  <c r="BO19"/>
  <c r="H21"/>
  <c r="H17"/>
  <c r="H13"/>
  <c r="H12"/>
  <c r="H8"/>
  <c r="M26"/>
  <c r="M21"/>
  <c r="M17"/>
  <c r="M13"/>
  <c r="R24"/>
  <c r="R20"/>
  <c r="R16"/>
  <c r="R12"/>
  <c r="R8"/>
  <c r="AB24"/>
  <c r="AB20"/>
  <c r="AB16"/>
  <c r="AB12"/>
  <c r="AB8"/>
  <c r="AG25"/>
  <c r="AG21"/>
  <c r="AG9"/>
  <c r="AL24"/>
  <c r="AL16"/>
  <c r="AL12"/>
  <c r="AL8"/>
  <c r="AV12"/>
  <c r="BA24"/>
  <c r="BA16"/>
  <c r="BA12"/>
  <c r="BA8"/>
  <c r="BF12"/>
  <c r="BF8"/>
  <c r="BU20"/>
  <c r="BP20"/>
  <c r="BO20"/>
  <c r="H27"/>
  <c r="H23"/>
  <c r="H19"/>
  <c r="H15"/>
  <c r="M25"/>
  <c r="M22"/>
  <c r="M18"/>
  <c r="M14"/>
  <c r="M9"/>
  <c r="W24"/>
  <c r="W20"/>
  <c r="W16"/>
  <c r="W12"/>
  <c r="W8"/>
  <c r="AG13"/>
  <c r="AQ24"/>
  <c r="AQ16"/>
  <c r="AQ12"/>
  <c r="AQ8"/>
  <c r="AV24"/>
  <c r="AV8"/>
  <c r="BF24"/>
  <c r="BU19"/>
  <c r="BZ7"/>
  <c r="M10"/>
  <c r="R25"/>
  <c r="R21"/>
  <c r="R17"/>
  <c r="R13"/>
  <c r="R9"/>
  <c r="W25"/>
  <c r="W21"/>
  <c r="W17"/>
  <c r="W13"/>
  <c r="W9"/>
  <c r="AB25"/>
  <c r="AB21"/>
  <c r="AB17"/>
  <c r="AB13"/>
  <c r="AB9"/>
  <c r="AG26"/>
  <c r="AG22"/>
  <c r="AG18"/>
  <c r="AG14"/>
  <c r="AG10"/>
  <c r="AG6"/>
  <c r="AL25"/>
  <c r="AL21"/>
  <c r="AL17"/>
  <c r="AL13"/>
  <c r="AL9"/>
  <c r="AQ25"/>
  <c r="AQ21"/>
  <c r="AQ17"/>
  <c r="AQ13"/>
  <c r="AQ9"/>
  <c r="AV25"/>
  <c r="AV21"/>
  <c r="AV13"/>
  <c r="BA25"/>
  <c r="BA21"/>
  <c r="BA17"/>
  <c r="BA13"/>
  <c r="BA9"/>
  <c r="BF25"/>
  <c r="BF21"/>
  <c r="BF13"/>
  <c r="BF9"/>
  <c r="BK26"/>
  <c r="BK24"/>
  <c r="BK22"/>
  <c r="BK20"/>
  <c r="BK18"/>
  <c r="BK16"/>
  <c r="BK14"/>
  <c r="BK12"/>
  <c r="BK10"/>
  <c r="BK8"/>
  <c r="BK6"/>
  <c r="BZ11"/>
  <c r="H11"/>
  <c r="H7"/>
  <c r="M24"/>
  <c r="M20"/>
  <c r="M16"/>
  <c r="M12"/>
  <c r="M8"/>
  <c r="R27"/>
  <c r="R23"/>
  <c r="R19"/>
  <c r="R15"/>
  <c r="R11"/>
  <c r="R7"/>
  <c r="W27"/>
  <c r="W23"/>
  <c r="W19"/>
  <c r="W15"/>
  <c r="W11"/>
  <c r="W7"/>
  <c r="AB27"/>
  <c r="AB23"/>
  <c r="AB19"/>
  <c r="AB15"/>
  <c r="AB11"/>
  <c r="AB7"/>
  <c r="AG24"/>
  <c r="AG20"/>
  <c r="AG16"/>
  <c r="AG12"/>
  <c r="AG8"/>
  <c r="AL27"/>
  <c r="AL23"/>
  <c r="AL19"/>
  <c r="AL15"/>
  <c r="AL11"/>
  <c r="AL7"/>
  <c r="AQ27"/>
  <c r="AQ23"/>
  <c r="AQ19"/>
  <c r="AQ15"/>
  <c r="AQ11"/>
  <c r="AQ7"/>
  <c r="AV27"/>
  <c r="AV23"/>
  <c r="AV19"/>
  <c r="AV15"/>
  <c r="AV11"/>
  <c r="AV7"/>
  <c r="BA27"/>
  <c r="BA23"/>
  <c r="BA19"/>
  <c r="BA15"/>
  <c r="BA11"/>
  <c r="BA7"/>
  <c r="BF27"/>
  <c r="BF23"/>
  <c r="BF19"/>
  <c r="BF15"/>
  <c r="BF11"/>
  <c r="BF7"/>
  <c r="BK27"/>
  <c r="BK25"/>
  <c r="BK23"/>
  <c r="BK21"/>
  <c r="BK19"/>
  <c r="BK17"/>
  <c r="BK15"/>
  <c r="BK13"/>
  <c r="BK11"/>
  <c r="BK9"/>
  <c r="BK7"/>
  <c r="BZ25"/>
  <c r="BZ21"/>
  <c r="BZ17"/>
  <c r="BZ13"/>
  <c r="BZ9"/>
  <c r="H25"/>
  <c r="H9"/>
</calcChain>
</file>

<file path=xl/sharedStrings.xml><?xml version="1.0" encoding="utf-8"?>
<sst xmlns="http://schemas.openxmlformats.org/spreadsheetml/2006/main" count="123" uniqueCount="50">
  <si>
    <t>Ապրանքի անվանում</t>
  </si>
  <si>
    <t>Չ/Մ</t>
  </si>
  <si>
    <t>Քանակ</t>
  </si>
  <si>
    <t>Դարակներով պահարաններ (Արգելափակոց)</t>
  </si>
  <si>
    <t>մետր</t>
  </si>
  <si>
    <t>Ամբիոն (Ամբիոն կանգնովի)</t>
  </si>
  <si>
    <t>հատ</t>
  </si>
  <si>
    <t xml:space="preserve">Գրապահարաններ (Գրապահարան) </t>
  </si>
  <si>
    <t>Գրապահարաններ (Գրապահարան ապակյա դռներով)</t>
  </si>
  <si>
    <t>Բժշկական կահույք (Դեղապահարան)</t>
  </si>
  <si>
    <t>Զգեստապահարաններ (Զգեստապահարան ձևափոխված)</t>
  </si>
  <si>
    <t>Զգեստապահարաններ (Զգեստապահարան 2 դռնանի)</t>
  </si>
  <si>
    <t xml:space="preserve">Հյուրասենյակի կահույք (Խոլ փափուկ (բազմոց` 1 հատ, բազկաթոռ` 2 հատ)) </t>
  </si>
  <si>
    <t>հավաքածու</t>
  </si>
  <si>
    <t>Կախիչներ (Կախիչ վահանակով հայելիով)</t>
  </si>
  <si>
    <t>Ննջասենյակի կահույք (Կողապահարան զինվորական 1 հարկանի)</t>
  </si>
  <si>
    <t>Ննջասենյակի կահույք (Կողապահարան զինվորական 2 հարկանի)</t>
  </si>
  <si>
    <t>Լողասենյակի կահույք (Հանդերձարանի հավաքածու)</t>
  </si>
  <si>
    <t>Ննջասենյակի կահույք (Հայելի տրյումո 2 կտորից)</t>
  </si>
  <si>
    <t>Ննջասենյակի կահույք (Մահճակալ զինվորական)</t>
  </si>
  <si>
    <t>Բժշկական մահճակալներ (Մահճակալ հոսպիտալի)</t>
  </si>
  <si>
    <t>Ննջասենյակի կահույք (Պահարան համակցված)</t>
  </si>
  <si>
    <t>Քաշովի պահարաններ (Պահարանիկ շարժական)</t>
  </si>
  <si>
    <t>Դարակներով պահարաններ (Պահարան թերթերի)</t>
  </si>
  <si>
    <t>Դարակներով պահարաններ (Պահարան վաշտի ունեցվածքի անտրեսոլով, եռադուռ 1.5x2.5)</t>
  </si>
  <si>
    <t>Դարակներով պահարաններ (Պահարան վաշտի ունեցվածքի անտրեսոլով, եռադուռ 1.35x2.5)</t>
  </si>
  <si>
    <t>Խորհրդակցությունների սենյակի կահույք (Սեղան խորհրդակցության)</t>
  </si>
  <si>
    <t>Հյուրասենյակի կահույք (Տակդիր ռադիոսարքավորումների)</t>
  </si>
  <si>
    <t>Չ/Հ</t>
  </si>
  <si>
    <t>Կախիչներ (կախիչ պատի 5 կեռ)</t>
  </si>
  <si>
    <t>Հավելված N 1</t>
  </si>
  <si>
    <t>ԳԱԿ-ՇՀԱՊՁԲ-11/13– ՀՀ ՊՆ ՆՏԱԴ-ՇՀԱՊՁԲ-10/4 ծածկագրով ընթացակարգի գների ամփոփում</t>
  </si>
  <si>
    <t>«Ֆոտոն» ՍՊԸ</t>
  </si>
  <si>
    <t>Մեկ միավ. նախ. գին/դրամ/</t>
  </si>
  <si>
    <t>«ՍԻՍ» ՍՊԸ</t>
  </si>
  <si>
    <t>«Վիլլաշին» ՍՊԸ</t>
  </si>
  <si>
    <t>«Ռաֆ-Օջախ» ՍՊԸ</t>
  </si>
  <si>
    <t>«Էքսպրես Շին» ՍՊԸ</t>
  </si>
  <si>
    <t>«Սեմանգ» ՍՊԸ</t>
  </si>
  <si>
    <t>«Զորաշեն» ՍՊԸ</t>
  </si>
  <si>
    <t>«Սմարթլայն» ՍՊԸ</t>
  </si>
  <si>
    <t>«Ռոլար» ՍՊԸ</t>
  </si>
  <si>
    <t>Ա/Ձ Պետրոսյան Հովսեփ</t>
  </si>
  <si>
    <t>«Արծափ Գրուպ» ՍՊԸ</t>
  </si>
  <si>
    <t>«Գևորգ-Ժասմենա» ՍՊԸ</t>
  </si>
  <si>
    <t>«ՕԼԱՆԴԱ» ՍՊԸ</t>
  </si>
  <si>
    <t>«ԵՐՎԱԴԱ» ՍՊԸ</t>
  </si>
  <si>
    <t>«Ռեալ Բուսինեսս» ՍՊԸ</t>
  </si>
  <si>
    <t>1-ին տեղ /հաղթող/ զբաղեցնող մասնակից</t>
  </si>
  <si>
    <t xml:space="preserve">Ներկայացված են մասնակիցների կողմից առաջարկած չափաբաժինների գները/դրամով/  առանց ԱԱՀ, վճարվելիք ԱԱՀ-ն և գինը ԱԱՀ-ով: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</si>
</sst>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_);\(0\)"/>
    <numFmt numFmtId="165" formatCode="_(* #,##0.0_);_(* \(#,##0.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6"/>
      <color theme="1"/>
      <name val="GHEA Grapalat"/>
      <family val="3"/>
    </font>
    <font>
      <sz val="6"/>
      <color theme="1"/>
      <name val="Calibri"/>
      <family val="2"/>
      <scheme val="minor"/>
    </font>
    <font>
      <sz val="6.5"/>
      <color theme="1"/>
      <name val="GHEA Grapalat"/>
      <family val="3"/>
    </font>
    <font>
      <sz val="7"/>
      <color theme="1"/>
      <name val="GHEA Grapalat"/>
      <family val="3"/>
    </font>
    <font>
      <b/>
      <sz val="11"/>
      <color rgb="FFFF0000"/>
      <name val="GHEA Grapalat"/>
      <family val="3"/>
    </font>
    <font>
      <b/>
      <sz val="10"/>
      <color theme="1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37" fontId="2" fillId="2" borderId="1" xfId="1" applyNumberFormat="1" applyFont="1" applyFill="1" applyBorder="1" applyAlignment="1">
      <alignment horizontal="center" vertical="center"/>
    </xf>
    <xf numFmtId="37" fontId="2" fillId="15" borderId="1" xfId="1" applyNumberFormat="1" applyFont="1" applyFill="1" applyBorder="1" applyAlignment="1">
      <alignment horizontal="center" vertical="center"/>
    </xf>
    <xf numFmtId="37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3366FF"/>
      <color rgb="FF00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8"/>
  <sheetViews>
    <sheetView tabSelected="1" view="pageBreakPreview" zoomScale="85" zoomScaleNormal="115" zoomScaleSheetLayoutView="85" workbookViewId="0">
      <pane xSplit="5" ySplit="4" topLeftCell="G5" activePane="bottomRight" state="frozen"/>
      <selection pane="topRight" activeCell="F1" sqref="F1"/>
      <selection pane="bottomLeft" activeCell="A5" sqref="A5"/>
      <selection pane="bottomRight" activeCell="BA6" sqref="BA6"/>
    </sheetView>
  </sheetViews>
  <sheetFormatPr defaultRowHeight="15"/>
  <cols>
    <col min="1" max="1" width="4.140625" style="4" customWidth="1"/>
    <col min="2" max="2" width="30.5703125" style="4" customWidth="1"/>
    <col min="3" max="3" width="7" style="4" customWidth="1"/>
    <col min="4" max="4" width="6.42578125" style="4" bestFit="1" customWidth="1"/>
    <col min="5" max="5" width="11" bestFit="1" customWidth="1"/>
    <col min="6" max="6" width="7" hidden="1" customWidth="1"/>
    <col min="7" max="7" width="9" bestFit="1" customWidth="1"/>
    <col min="8" max="8" width="8.7109375" bestFit="1" customWidth="1"/>
    <col min="9" max="9" width="8.85546875" bestFit="1" customWidth="1"/>
    <col min="10" max="10" width="7" hidden="1" customWidth="1"/>
    <col min="11" max="11" width="8.5703125" hidden="1" customWidth="1"/>
    <col min="12" max="12" width="8.42578125" bestFit="1" customWidth="1"/>
    <col min="13" max="13" width="8.140625" bestFit="1" customWidth="1"/>
    <col min="14" max="14" width="8.5703125" bestFit="1" customWidth="1"/>
    <col min="15" max="15" width="7.42578125" hidden="1" customWidth="1"/>
    <col min="16" max="16" width="8.140625" hidden="1" customWidth="1"/>
    <col min="17" max="17" width="9.140625" bestFit="1" customWidth="1"/>
    <col min="18" max="18" width="8.85546875" bestFit="1" customWidth="1"/>
    <col min="19" max="19" width="9.28515625" bestFit="1" customWidth="1"/>
    <col min="20" max="20" width="7.7109375" hidden="1" customWidth="1"/>
    <col min="21" max="21" width="10.85546875" hidden="1" customWidth="1"/>
    <col min="22" max="22" width="9.140625" bestFit="1" customWidth="1"/>
    <col min="23" max="23" width="8.85546875" bestFit="1" customWidth="1"/>
    <col min="24" max="24" width="9.28515625" bestFit="1" customWidth="1"/>
    <col min="25" max="25" width="7" hidden="1" customWidth="1"/>
    <col min="26" max="26" width="7.28515625" hidden="1" customWidth="1"/>
    <col min="27" max="27" width="9.140625" bestFit="1" customWidth="1"/>
    <col min="28" max="28" width="8.5703125" bestFit="1" customWidth="1"/>
    <col min="29" max="29" width="9.140625" bestFit="1" customWidth="1"/>
    <col min="30" max="30" width="6.7109375" hidden="1" customWidth="1"/>
    <col min="31" max="31" width="7.5703125" hidden="1" customWidth="1"/>
    <col min="32" max="33" width="10.28515625" bestFit="1" customWidth="1"/>
    <col min="34" max="34" width="10.5703125" bestFit="1" customWidth="1"/>
    <col min="35" max="35" width="6.5703125" hidden="1" customWidth="1"/>
    <col min="36" max="36" width="6.85546875" hidden="1" customWidth="1"/>
    <col min="37" max="37" width="8.42578125" bestFit="1" customWidth="1"/>
    <col min="38" max="38" width="8.140625" bestFit="1" customWidth="1"/>
    <col min="39" max="39" width="8.7109375" bestFit="1" customWidth="1"/>
    <col min="40" max="40" width="7.28515625" hidden="1" customWidth="1"/>
    <col min="41" max="41" width="0" hidden="1" customWidth="1"/>
    <col min="42" max="42" width="8.7109375" bestFit="1" customWidth="1"/>
    <col min="43" max="43" width="8.42578125" bestFit="1" customWidth="1"/>
    <col min="44" max="44" width="8.85546875" bestFit="1" customWidth="1"/>
    <col min="45" max="45" width="0" hidden="1" customWidth="1"/>
    <col min="46" max="46" width="7.140625" hidden="1" customWidth="1"/>
    <col min="47" max="47" width="8.42578125" bestFit="1" customWidth="1"/>
    <col min="48" max="48" width="8.140625" bestFit="1" customWidth="1"/>
    <col min="49" max="49" width="8.42578125" bestFit="1" customWidth="1"/>
    <col min="50" max="50" width="7.42578125" hidden="1" customWidth="1"/>
    <col min="51" max="51" width="8.5703125" hidden="1" customWidth="1"/>
    <col min="52" max="52" width="8.28515625" bestFit="1" customWidth="1"/>
    <col min="53" max="53" width="8" bestFit="1" customWidth="1"/>
    <col min="54" max="54" width="8.42578125" bestFit="1" customWidth="1"/>
    <col min="55" max="55" width="8.140625" hidden="1" customWidth="1"/>
    <col min="56" max="56" width="7.42578125" hidden="1" customWidth="1"/>
    <col min="57" max="57" width="8.85546875" bestFit="1" customWidth="1"/>
    <col min="58" max="58" width="8.42578125" bestFit="1" customWidth="1"/>
    <col min="59" max="59" width="8.85546875" bestFit="1" customWidth="1"/>
    <col min="60" max="60" width="7.28515625" hidden="1" customWidth="1"/>
    <col min="61" max="61" width="6.85546875" hidden="1" customWidth="1"/>
    <col min="62" max="62" width="8.42578125" bestFit="1" customWidth="1"/>
    <col min="63" max="63" width="7.42578125" bestFit="1" customWidth="1"/>
    <col min="64" max="64" width="8.42578125" bestFit="1" customWidth="1"/>
    <col min="65" max="65" width="6.85546875" hidden="1" customWidth="1"/>
    <col min="66" max="66" width="7.5703125" hidden="1" customWidth="1"/>
    <col min="67" max="67" width="9.140625" bestFit="1" customWidth="1"/>
    <col min="68" max="68" width="6" bestFit="1" customWidth="1"/>
    <col min="69" max="69" width="8.85546875" bestFit="1" customWidth="1"/>
    <col min="70" max="70" width="6.28515625" hidden="1" customWidth="1"/>
    <col min="71" max="71" width="10.42578125" hidden="1" customWidth="1"/>
    <col min="72" max="72" width="8.85546875" bestFit="1" customWidth="1"/>
    <col min="73" max="73" width="8.28515625" bestFit="1" customWidth="1"/>
    <col min="74" max="74" width="9" bestFit="1" customWidth="1"/>
    <col min="75" max="75" width="6.42578125" hidden="1" customWidth="1"/>
    <col min="76" max="76" width="6.85546875" hidden="1" customWidth="1"/>
    <col min="77" max="77" width="8.42578125" bestFit="1" customWidth="1"/>
    <col min="78" max="78" width="8.140625" bestFit="1" customWidth="1"/>
    <col min="79" max="79" width="8.85546875" bestFit="1" customWidth="1"/>
    <col min="80" max="80" width="6.7109375" hidden="1" customWidth="1"/>
    <col min="81" max="81" width="17.42578125" customWidth="1"/>
  </cols>
  <sheetData>
    <row r="1" spans="1:81" ht="21">
      <c r="B1" s="7" t="s">
        <v>30</v>
      </c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</row>
    <row r="2" spans="1:81" ht="21">
      <c r="B2" s="37" t="s">
        <v>31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13"/>
      <c r="BF2" s="13"/>
      <c r="BG2" s="13"/>
    </row>
    <row r="4" spans="1:81" ht="30" customHeight="1">
      <c r="A4" s="1" t="s">
        <v>28</v>
      </c>
      <c r="B4" s="2" t="s">
        <v>0</v>
      </c>
      <c r="C4" s="2" t="s">
        <v>1</v>
      </c>
      <c r="D4" s="3" t="s">
        <v>2</v>
      </c>
      <c r="E4" s="16" t="s">
        <v>33</v>
      </c>
      <c r="F4" s="17" t="s">
        <v>32</v>
      </c>
      <c r="G4" s="38" t="s">
        <v>32</v>
      </c>
      <c r="H4" s="39"/>
      <c r="I4" s="40"/>
      <c r="J4" s="21" t="s">
        <v>32</v>
      </c>
      <c r="K4" s="22" t="s">
        <v>34</v>
      </c>
      <c r="L4" s="41" t="s">
        <v>34</v>
      </c>
      <c r="M4" s="42"/>
      <c r="N4" s="43"/>
      <c r="O4" s="22" t="s">
        <v>34</v>
      </c>
      <c r="P4" s="23" t="s">
        <v>35</v>
      </c>
      <c r="Q4" s="44" t="s">
        <v>35</v>
      </c>
      <c r="R4" s="45"/>
      <c r="S4" s="46"/>
      <c r="T4" s="23" t="s">
        <v>35</v>
      </c>
      <c r="U4" s="24" t="s">
        <v>36</v>
      </c>
      <c r="V4" s="47" t="s">
        <v>36</v>
      </c>
      <c r="W4" s="48"/>
      <c r="X4" s="49"/>
      <c r="Y4" s="24" t="s">
        <v>36</v>
      </c>
      <c r="Z4" s="25" t="s">
        <v>37</v>
      </c>
      <c r="AA4" s="50" t="s">
        <v>37</v>
      </c>
      <c r="AB4" s="51"/>
      <c r="AC4" s="52"/>
      <c r="AD4" s="25" t="s">
        <v>37</v>
      </c>
      <c r="AE4" s="26" t="s">
        <v>38</v>
      </c>
      <c r="AF4" s="53" t="s">
        <v>38</v>
      </c>
      <c r="AG4" s="54"/>
      <c r="AH4" s="55"/>
      <c r="AI4" s="26" t="s">
        <v>38</v>
      </c>
      <c r="AJ4" s="27" t="s">
        <v>39</v>
      </c>
      <c r="AK4" s="56" t="s">
        <v>39</v>
      </c>
      <c r="AL4" s="57"/>
      <c r="AM4" s="58"/>
      <c r="AN4" s="27" t="s">
        <v>39</v>
      </c>
      <c r="AO4" s="28" t="s">
        <v>40</v>
      </c>
      <c r="AP4" s="59" t="s">
        <v>40</v>
      </c>
      <c r="AQ4" s="60"/>
      <c r="AR4" s="61"/>
      <c r="AS4" s="28" t="s">
        <v>40</v>
      </c>
      <c r="AT4" s="24" t="s">
        <v>41</v>
      </c>
      <c r="AU4" s="47" t="s">
        <v>41</v>
      </c>
      <c r="AV4" s="48"/>
      <c r="AW4" s="49"/>
      <c r="AX4" s="24" t="s">
        <v>41</v>
      </c>
      <c r="AY4" s="29" t="s">
        <v>42</v>
      </c>
      <c r="AZ4" s="34" t="s">
        <v>42</v>
      </c>
      <c r="BA4" s="35"/>
      <c r="BB4" s="36"/>
      <c r="BC4" s="29" t="s">
        <v>42</v>
      </c>
      <c r="BD4" s="30" t="s">
        <v>43</v>
      </c>
      <c r="BE4" s="62" t="s">
        <v>43</v>
      </c>
      <c r="BF4" s="63"/>
      <c r="BG4" s="64"/>
      <c r="BH4" s="30" t="s">
        <v>43</v>
      </c>
      <c r="BI4" s="31" t="s">
        <v>44</v>
      </c>
      <c r="BJ4" s="65" t="s">
        <v>44</v>
      </c>
      <c r="BK4" s="66"/>
      <c r="BL4" s="67"/>
      <c r="BM4" s="31" t="s">
        <v>44</v>
      </c>
      <c r="BN4" s="28" t="s">
        <v>45</v>
      </c>
      <c r="BO4" s="59" t="s">
        <v>45</v>
      </c>
      <c r="BP4" s="60"/>
      <c r="BQ4" s="61"/>
      <c r="BR4" s="28" t="s">
        <v>45</v>
      </c>
      <c r="BS4" s="32" t="s">
        <v>46</v>
      </c>
      <c r="BT4" s="68" t="s">
        <v>46</v>
      </c>
      <c r="BU4" s="69"/>
      <c r="BV4" s="70"/>
      <c r="BW4" s="32" t="s">
        <v>46</v>
      </c>
      <c r="BX4" s="29" t="s">
        <v>47</v>
      </c>
      <c r="BY4" s="34" t="s">
        <v>47</v>
      </c>
      <c r="BZ4" s="35"/>
      <c r="CA4" s="36"/>
      <c r="CB4" s="18" t="s">
        <v>47</v>
      </c>
      <c r="CC4" s="19" t="s">
        <v>48</v>
      </c>
    </row>
    <row r="5" spans="1:81" ht="30" customHeight="1">
      <c r="A5" s="1">
        <v>1</v>
      </c>
      <c r="B5" s="5" t="s">
        <v>3</v>
      </c>
      <c r="C5" s="2" t="s">
        <v>4</v>
      </c>
      <c r="D5" s="3">
        <v>20</v>
      </c>
      <c r="E5" s="10">
        <v>24000</v>
      </c>
      <c r="F5" s="6">
        <f>J5/1.2</f>
        <v>12455</v>
      </c>
      <c r="G5" s="14">
        <f>D5*F5</f>
        <v>249100</v>
      </c>
      <c r="H5" s="14">
        <f>I5-G5</f>
        <v>49820</v>
      </c>
      <c r="I5" s="14">
        <f>D5*J5</f>
        <v>298920</v>
      </c>
      <c r="J5" s="14">
        <v>14946</v>
      </c>
      <c r="K5" s="15"/>
      <c r="L5" s="15"/>
      <c r="M5" s="15"/>
      <c r="N5" s="15"/>
      <c r="O5" s="14"/>
      <c r="P5" s="14">
        <f>T5/1.2</f>
        <v>70830</v>
      </c>
      <c r="Q5" s="14">
        <f>D5*P5</f>
        <v>1416600</v>
      </c>
      <c r="R5" s="14">
        <f>S5-Q5</f>
        <v>283320</v>
      </c>
      <c r="S5" s="14">
        <f>D5*T5</f>
        <v>1699920</v>
      </c>
      <c r="T5" s="14">
        <v>84996</v>
      </c>
      <c r="U5" s="14">
        <f>Y5/1.2</f>
        <v>61950</v>
      </c>
      <c r="V5" s="14">
        <f>D5*U5</f>
        <v>1239000</v>
      </c>
      <c r="W5" s="14">
        <f>X5-V5</f>
        <v>247800</v>
      </c>
      <c r="X5" s="14">
        <f>D5*Y5</f>
        <v>1486800</v>
      </c>
      <c r="Y5" s="14">
        <v>74340</v>
      </c>
      <c r="Z5" s="14">
        <f>AD5/1.2</f>
        <v>19450</v>
      </c>
      <c r="AA5" s="14">
        <f>D5*Z5</f>
        <v>389000</v>
      </c>
      <c r="AB5" s="14">
        <f>AC5-AA5</f>
        <v>77800</v>
      </c>
      <c r="AC5" s="14">
        <f>D5*AD5</f>
        <v>466800</v>
      </c>
      <c r="AD5" s="14">
        <v>23340</v>
      </c>
      <c r="AE5" s="14">
        <f>AI5/1.2</f>
        <v>10225</v>
      </c>
      <c r="AF5" s="14">
        <f>D5*AE5</f>
        <v>204500</v>
      </c>
      <c r="AG5" s="14">
        <f>AH5-AF5</f>
        <v>40900</v>
      </c>
      <c r="AH5" s="14">
        <f>D5*AI5</f>
        <v>245400</v>
      </c>
      <c r="AI5" s="14">
        <v>12270</v>
      </c>
      <c r="AJ5" s="14">
        <f>AN5/1.2</f>
        <v>60500</v>
      </c>
      <c r="AK5" s="14">
        <f>D5*AJ5</f>
        <v>1210000</v>
      </c>
      <c r="AL5" s="14">
        <f>AM5-AK5</f>
        <v>242000</v>
      </c>
      <c r="AM5" s="14">
        <f>D5*AN5</f>
        <v>1452000</v>
      </c>
      <c r="AN5" s="14">
        <v>72600</v>
      </c>
      <c r="AO5" s="14">
        <f>AS5/1.2</f>
        <v>100000</v>
      </c>
      <c r="AP5" s="14">
        <f>D5*AO5</f>
        <v>2000000</v>
      </c>
      <c r="AQ5" s="14">
        <f>AR5-AP5</f>
        <v>400000</v>
      </c>
      <c r="AR5" s="14">
        <f>D5*AS5</f>
        <v>2400000</v>
      </c>
      <c r="AS5" s="14">
        <v>120000</v>
      </c>
      <c r="AT5" s="14">
        <f>AX5/1.2</f>
        <v>15290</v>
      </c>
      <c r="AU5" s="14">
        <f>D5*AT5</f>
        <v>305800</v>
      </c>
      <c r="AV5" s="14">
        <f>AW5-AU5</f>
        <v>61160</v>
      </c>
      <c r="AW5" s="14">
        <f>D5*AX5</f>
        <v>366960</v>
      </c>
      <c r="AX5" s="14">
        <v>18348</v>
      </c>
      <c r="AY5" s="14">
        <f>BC5/1.2</f>
        <v>44000</v>
      </c>
      <c r="AZ5" s="14">
        <f>D5*AY5</f>
        <v>880000</v>
      </c>
      <c r="BA5" s="14">
        <f>BB5-AZ5</f>
        <v>176000</v>
      </c>
      <c r="BB5" s="14">
        <f>D5*BC5</f>
        <v>1056000</v>
      </c>
      <c r="BC5" s="14">
        <v>52800</v>
      </c>
      <c r="BD5" s="14">
        <f>BH5/1.2</f>
        <v>129375</v>
      </c>
      <c r="BE5" s="14">
        <f>D5*BD5</f>
        <v>2587500</v>
      </c>
      <c r="BF5" s="14">
        <f>BG5-BE5</f>
        <v>517500</v>
      </c>
      <c r="BG5" s="14">
        <f>D5*BH5</f>
        <v>3105000</v>
      </c>
      <c r="BH5" s="14">
        <v>155250</v>
      </c>
      <c r="BI5" s="14">
        <f>BM5/1.2</f>
        <v>17000</v>
      </c>
      <c r="BJ5" s="14">
        <f>D5*BI5</f>
        <v>340000</v>
      </c>
      <c r="BK5" s="14">
        <f>BL5-BJ5</f>
        <v>68000</v>
      </c>
      <c r="BL5" s="14">
        <f>D5*BM5</f>
        <v>408000</v>
      </c>
      <c r="BM5" s="14">
        <v>20400</v>
      </c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0"/>
      <c r="CC5" s="12" t="s">
        <v>38</v>
      </c>
    </row>
    <row r="6" spans="1:81" ht="30" customHeight="1">
      <c r="A6" s="1">
        <v>2</v>
      </c>
      <c r="B6" s="5" t="s">
        <v>5</v>
      </c>
      <c r="C6" s="2" t="s">
        <v>6</v>
      </c>
      <c r="D6" s="3">
        <v>30</v>
      </c>
      <c r="E6" s="10">
        <v>16700</v>
      </c>
      <c r="F6" s="6">
        <f t="shared" ref="F6:F27" si="0">J6/1.2</f>
        <v>15180</v>
      </c>
      <c r="G6" s="14">
        <f t="shared" ref="G6:G27" si="1">D6*F6</f>
        <v>455400</v>
      </c>
      <c r="H6" s="14">
        <f t="shared" ref="H6:H27" si="2">I6-G6</f>
        <v>91080</v>
      </c>
      <c r="I6" s="14">
        <f t="shared" ref="I6:I27" si="3">D6*J6</f>
        <v>546480</v>
      </c>
      <c r="J6" s="14">
        <v>18216</v>
      </c>
      <c r="K6" s="14">
        <f>O6/1.2</f>
        <v>29166.666666666668</v>
      </c>
      <c r="L6" s="14">
        <f>D6*K6</f>
        <v>875000</v>
      </c>
      <c r="M6" s="14">
        <f>N6-L6</f>
        <v>175000</v>
      </c>
      <c r="N6" s="14">
        <f>D6*O6</f>
        <v>1050000</v>
      </c>
      <c r="O6" s="14">
        <v>35000</v>
      </c>
      <c r="P6" s="14">
        <f t="shared" ref="P6:P27" si="4">T6/1.2</f>
        <v>25000</v>
      </c>
      <c r="Q6" s="14">
        <f t="shared" ref="Q6:Q27" si="5">D6*P6</f>
        <v>750000</v>
      </c>
      <c r="R6" s="14">
        <f t="shared" ref="R6:R27" si="6">S6-Q6</f>
        <v>150000</v>
      </c>
      <c r="S6" s="14">
        <f t="shared" ref="S6:S27" si="7">D6*T6</f>
        <v>900000</v>
      </c>
      <c r="T6" s="14">
        <v>30000</v>
      </c>
      <c r="U6" s="14">
        <f t="shared" ref="U6:U27" si="8">Y6/1.2</f>
        <v>24625</v>
      </c>
      <c r="V6" s="14">
        <f t="shared" ref="V6:V27" si="9">D6*U6</f>
        <v>738750</v>
      </c>
      <c r="W6" s="14">
        <f t="shared" ref="W6:W27" si="10">X6-V6</f>
        <v>147750</v>
      </c>
      <c r="X6" s="14">
        <f t="shared" ref="X6:X27" si="11">D6*Y6</f>
        <v>886500</v>
      </c>
      <c r="Y6" s="14">
        <v>29550</v>
      </c>
      <c r="Z6" s="14">
        <f t="shared" ref="Z6:Z27" si="12">AD6/1.2</f>
        <v>13750</v>
      </c>
      <c r="AA6" s="14">
        <f t="shared" ref="AA6:AA27" si="13">D6*Z6</f>
        <v>412500</v>
      </c>
      <c r="AB6" s="14">
        <f t="shared" ref="AB6:AB27" si="14">AC6-AA6</f>
        <v>82500</v>
      </c>
      <c r="AC6" s="14">
        <f t="shared" ref="AC6:AC27" si="15">D6*AD6</f>
        <v>495000</v>
      </c>
      <c r="AD6" s="14">
        <v>16500</v>
      </c>
      <c r="AE6" s="14">
        <f t="shared" ref="AE6:AE27" si="16">AI6/1.2</f>
        <v>20650</v>
      </c>
      <c r="AF6" s="14">
        <f t="shared" ref="AF6:AF27" si="17">D6*AE6</f>
        <v>619500</v>
      </c>
      <c r="AG6" s="14">
        <f t="shared" ref="AG6:AG27" si="18">AH6-AF6</f>
        <v>123900</v>
      </c>
      <c r="AH6" s="14">
        <f t="shared" ref="AH6:AH27" si="19">D6*AI6</f>
        <v>743400</v>
      </c>
      <c r="AI6" s="14">
        <v>24780</v>
      </c>
      <c r="AJ6" s="14">
        <f t="shared" ref="AJ6:AJ27" si="20">AN6/1.2</f>
        <v>23100</v>
      </c>
      <c r="AK6" s="14">
        <f t="shared" ref="AK6:AK27" si="21">D6*AJ6</f>
        <v>693000</v>
      </c>
      <c r="AL6" s="14">
        <f t="shared" ref="AL6:AL27" si="22">AM6-AK6</f>
        <v>138600</v>
      </c>
      <c r="AM6" s="14">
        <f t="shared" ref="AM6:AM27" si="23">D6*AN6</f>
        <v>831600</v>
      </c>
      <c r="AN6" s="14">
        <v>27720</v>
      </c>
      <c r="AO6" s="14">
        <f t="shared" ref="AO6:AO27" si="24">AS6/1.2</f>
        <v>60000</v>
      </c>
      <c r="AP6" s="14">
        <f t="shared" ref="AP6:AP27" si="25">D6*AO6</f>
        <v>1800000</v>
      </c>
      <c r="AQ6" s="14">
        <f t="shared" ref="AQ6:AQ27" si="26">AR6-AP6</f>
        <v>360000</v>
      </c>
      <c r="AR6" s="14">
        <f t="shared" ref="AR6:AR27" si="27">D6*AS6</f>
        <v>2160000</v>
      </c>
      <c r="AS6" s="14">
        <v>72000</v>
      </c>
      <c r="AT6" s="14"/>
      <c r="AU6" s="14">
        <f t="shared" ref="AU6:AU27" si="28">D6*AT6</f>
        <v>0</v>
      </c>
      <c r="AV6" s="14">
        <f t="shared" ref="AV6:AV27" si="29">AW6-AU6</f>
        <v>0</v>
      </c>
      <c r="AW6" s="14">
        <f t="shared" ref="AW6:AW27" si="30">D6*AX6</f>
        <v>0</v>
      </c>
      <c r="AX6" s="14"/>
      <c r="AY6" s="14">
        <f t="shared" ref="AY6:AY27" si="31">BC6/1.2</f>
        <v>13250</v>
      </c>
      <c r="AZ6" s="14">
        <f t="shared" ref="AZ6:AZ27" si="32">D6*AY6</f>
        <v>397500</v>
      </c>
      <c r="BA6" s="14">
        <f t="shared" ref="BA6:BA27" si="33">BB6-AZ6</f>
        <v>79500</v>
      </c>
      <c r="BB6" s="14">
        <f t="shared" ref="BB6:BB27" si="34">D6*BC6</f>
        <v>477000</v>
      </c>
      <c r="BC6" s="14">
        <v>15900</v>
      </c>
      <c r="BD6" s="14">
        <f t="shared" ref="BD6:BD27" si="35">BH6/1.2</f>
        <v>26800</v>
      </c>
      <c r="BE6" s="14">
        <f t="shared" ref="BE6:BE27" si="36">D6*BD6</f>
        <v>804000</v>
      </c>
      <c r="BF6" s="14">
        <f t="shared" ref="BF6:BF27" si="37">BG6-BE6</f>
        <v>160800</v>
      </c>
      <c r="BG6" s="14">
        <f t="shared" ref="BG6:BG27" si="38">D6*BH6</f>
        <v>964800</v>
      </c>
      <c r="BH6" s="14">
        <v>32160</v>
      </c>
      <c r="BI6" s="14">
        <f t="shared" ref="BI6:BI27" si="39">BM6/1.2</f>
        <v>12700</v>
      </c>
      <c r="BJ6" s="14">
        <f t="shared" ref="BJ6:BJ27" si="40">D6*BI6</f>
        <v>381000</v>
      </c>
      <c r="BK6" s="14">
        <f t="shared" ref="BK6:BK27" si="41">BL6-BJ6</f>
        <v>76200</v>
      </c>
      <c r="BL6" s="14">
        <f t="shared" ref="BL6:BL27" si="42">D6*BM6</f>
        <v>457200</v>
      </c>
      <c r="BM6" s="14">
        <v>15240</v>
      </c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0"/>
      <c r="CC6" s="12" t="s">
        <v>44</v>
      </c>
    </row>
    <row r="7" spans="1:81" ht="30" customHeight="1">
      <c r="A7" s="1">
        <v>3</v>
      </c>
      <c r="B7" s="5" t="s">
        <v>7</v>
      </c>
      <c r="C7" s="2" t="s">
        <v>6</v>
      </c>
      <c r="D7" s="3">
        <v>200</v>
      </c>
      <c r="E7" s="10">
        <v>26400</v>
      </c>
      <c r="F7" s="6">
        <f t="shared" si="0"/>
        <v>22405</v>
      </c>
      <c r="G7" s="14">
        <f t="shared" si="1"/>
        <v>4481000</v>
      </c>
      <c r="H7" s="14">
        <f t="shared" si="2"/>
        <v>896200</v>
      </c>
      <c r="I7" s="14">
        <f t="shared" si="3"/>
        <v>5377200</v>
      </c>
      <c r="J7" s="14">
        <v>26886</v>
      </c>
      <c r="K7" s="14">
        <f t="shared" ref="K7:K26" si="43">O7/1.2</f>
        <v>40000</v>
      </c>
      <c r="L7" s="14">
        <f t="shared" ref="L7:L27" si="44">D7*K7</f>
        <v>8000000</v>
      </c>
      <c r="M7" s="14">
        <f t="shared" ref="M7:M27" si="45">N7-L7</f>
        <v>1600000</v>
      </c>
      <c r="N7" s="14">
        <f t="shared" ref="N7:N27" si="46">D7*O7</f>
        <v>9600000</v>
      </c>
      <c r="O7" s="14">
        <v>48000</v>
      </c>
      <c r="P7" s="14">
        <f t="shared" si="4"/>
        <v>50000</v>
      </c>
      <c r="Q7" s="14">
        <f t="shared" si="5"/>
        <v>10000000</v>
      </c>
      <c r="R7" s="14">
        <f t="shared" si="6"/>
        <v>2000000</v>
      </c>
      <c r="S7" s="14">
        <f t="shared" si="7"/>
        <v>12000000</v>
      </c>
      <c r="T7" s="14">
        <v>60000</v>
      </c>
      <c r="U7" s="14">
        <f>Y7/1.2</f>
        <v>34712.5</v>
      </c>
      <c r="V7" s="14">
        <f t="shared" si="9"/>
        <v>6942500</v>
      </c>
      <c r="W7" s="14">
        <f t="shared" si="10"/>
        <v>1388500</v>
      </c>
      <c r="X7" s="14">
        <f t="shared" si="11"/>
        <v>8331000</v>
      </c>
      <c r="Y7" s="14">
        <v>41655</v>
      </c>
      <c r="Z7" s="14">
        <f t="shared" si="12"/>
        <v>21910</v>
      </c>
      <c r="AA7" s="14">
        <f t="shared" si="13"/>
        <v>4382000</v>
      </c>
      <c r="AB7" s="14">
        <f t="shared" si="14"/>
        <v>876400</v>
      </c>
      <c r="AC7" s="14">
        <f t="shared" si="15"/>
        <v>5258400</v>
      </c>
      <c r="AD7" s="14">
        <v>26292</v>
      </c>
      <c r="AE7" s="14">
        <f t="shared" si="16"/>
        <v>32375</v>
      </c>
      <c r="AF7" s="14">
        <f t="shared" si="17"/>
        <v>6475000</v>
      </c>
      <c r="AG7" s="14">
        <f t="shared" si="18"/>
        <v>1295000</v>
      </c>
      <c r="AH7" s="14">
        <f t="shared" si="19"/>
        <v>7770000</v>
      </c>
      <c r="AI7" s="14">
        <v>38850</v>
      </c>
      <c r="AJ7" s="14">
        <f t="shared" si="20"/>
        <v>35200</v>
      </c>
      <c r="AK7" s="14">
        <f t="shared" si="21"/>
        <v>7040000</v>
      </c>
      <c r="AL7" s="14">
        <f t="shared" si="22"/>
        <v>1408000</v>
      </c>
      <c r="AM7" s="14">
        <f t="shared" si="23"/>
        <v>8448000</v>
      </c>
      <c r="AN7" s="14">
        <v>42240</v>
      </c>
      <c r="AO7" s="14">
        <f t="shared" si="24"/>
        <v>75000</v>
      </c>
      <c r="AP7" s="14">
        <f t="shared" si="25"/>
        <v>15000000</v>
      </c>
      <c r="AQ7" s="14">
        <f t="shared" si="26"/>
        <v>3000000</v>
      </c>
      <c r="AR7" s="14">
        <f t="shared" si="27"/>
        <v>18000000</v>
      </c>
      <c r="AS7" s="14">
        <v>90000</v>
      </c>
      <c r="AT7" s="14">
        <f t="shared" ref="AT7:AT26" si="47">AX7/1.2</f>
        <v>22470</v>
      </c>
      <c r="AU7" s="14">
        <f t="shared" si="28"/>
        <v>4494000</v>
      </c>
      <c r="AV7" s="14">
        <f t="shared" si="29"/>
        <v>898800</v>
      </c>
      <c r="AW7" s="14">
        <f t="shared" si="30"/>
        <v>5392800</v>
      </c>
      <c r="AX7" s="14">
        <v>26964</v>
      </c>
      <c r="AY7" s="14">
        <f t="shared" si="31"/>
        <v>29000</v>
      </c>
      <c r="AZ7" s="14">
        <f t="shared" si="32"/>
        <v>5800000</v>
      </c>
      <c r="BA7" s="14">
        <f t="shared" si="33"/>
        <v>1160000</v>
      </c>
      <c r="BB7" s="14">
        <f t="shared" si="34"/>
        <v>6960000</v>
      </c>
      <c r="BC7" s="14">
        <v>34800</v>
      </c>
      <c r="BD7" s="14">
        <f t="shared" si="35"/>
        <v>57500</v>
      </c>
      <c r="BE7" s="14">
        <f t="shared" si="36"/>
        <v>11500000</v>
      </c>
      <c r="BF7" s="14">
        <f t="shared" si="37"/>
        <v>2300000</v>
      </c>
      <c r="BG7" s="14">
        <f t="shared" si="38"/>
        <v>13800000</v>
      </c>
      <c r="BH7" s="14">
        <v>69000</v>
      </c>
      <c r="BI7" s="14">
        <f t="shared" si="39"/>
        <v>20200</v>
      </c>
      <c r="BJ7" s="14">
        <f t="shared" si="40"/>
        <v>4040000</v>
      </c>
      <c r="BK7" s="14">
        <f t="shared" si="41"/>
        <v>808000</v>
      </c>
      <c r="BL7" s="14">
        <f t="shared" si="42"/>
        <v>4848000</v>
      </c>
      <c r="BM7" s="14">
        <v>24240</v>
      </c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>
        <f>CB7/1.2</f>
        <v>45000</v>
      </c>
      <c r="BY7" s="14">
        <f>BX7*D7</f>
        <v>9000000</v>
      </c>
      <c r="BZ7" s="14">
        <f>CA7-BY7</f>
        <v>1800000</v>
      </c>
      <c r="CA7" s="14">
        <f>D7*CB7</f>
        <v>10800000</v>
      </c>
      <c r="CB7" s="10">
        <v>54000</v>
      </c>
      <c r="CC7" s="12" t="s">
        <v>44</v>
      </c>
    </row>
    <row r="8" spans="1:81" ht="30" customHeight="1">
      <c r="A8" s="1">
        <v>4</v>
      </c>
      <c r="B8" s="5" t="s">
        <v>8</v>
      </c>
      <c r="C8" s="2" t="s">
        <v>6</v>
      </c>
      <c r="D8" s="3">
        <v>10</v>
      </c>
      <c r="E8" s="10">
        <v>55000</v>
      </c>
      <c r="F8" s="11">
        <f t="shared" si="0"/>
        <v>34145</v>
      </c>
      <c r="G8" s="14">
        <f t="shared" si="1"/>
        <v>341450</v>
      </c>
      <c r="H8" s="14">
        <f t="shared" si="2"/>
        <v>68290</v>
      </c>
      <c r="I8" s="14">
        <f t="shared" si="3"/>
        <v>409740</v>
      </c>
      <c r="J8" s="14">
        <v>40974</v>
      </c>
      <c r="K8" s="14">
        <f t="shared" si="43"/>
        <v>68333.333333333343</v>
      </c>
      <c r="L8" s="14">
        <f t="shared" si="44"/>
        <v>683333.33333333349</v>
      </c>
      <c r="M8" s="14">
        <f t="shared" si="45"/>
        <v>136666.66666666651</v>
      </c>
      <c r="N8" s="14">
        <f t="shared" si="46"/>
        <v>820000</v>
      </c>
      <c r="O8" s="14">
        <v>82000</v>
      </c>
      <c r="P8" s="14">
        <f t="shared" si="4"/>
        <v>80830</v>
      </c>
      <c r="Q8" s="14">
        <f t="shared" si="5"/>
        <v>808300</v>
      </c>
      <c r="R8" s="14">
        <f t="shared" si="6"/>
        <v>161660</v>
      </c>
      <c r="S8" s="14">
        <f t="shared" si="7"/>
        <v>969960</v>
      </c>
      <c r="T8" s="14">
        <v>96996</v>
      </c>
      <c r="U8" s="14">
        <f t="shared" si="8"/>
        <v>54125</v>
      </c>
      <c r="V8" s="14">
        <f t="shared" si="9"/>
        <v>541250</v>
      </c>
      <c r="W8" s="14">
        <f t="shared" si="10"/>
        <v>108250</v>
      </c>
      <c r="X8" s="14">
        <f t="shared" si="11"/>
        <v>649500</v>
      </c>
      <c r="Y8" s="14">
        <v>64950</v>
      </c>
      <c r="Z8" s="14">
        <f t="shared" si="12"/>
        <v>45665</v>
      </c>
      <c r="AA8" s="14">
        <f t="shared" si="13"/>
        <v>456650</v>
      </c>
      <c r="AB8" s="14">
        <f t="shared" si="14"/>
        <v>91330</v>
      </c>
      <c r="AC8" s="14">
        <f t="shared" si="15"/>
        <v>547980</v>
      </c>
      <c r="AD8" s="14">
        <v>54798</v>
      </c>
      <c r="AE8" s="14">
        <f t="shared" si="16"/>
        <v>46250</v>
      </c>
      <c r="AF8" s="14">
        <f t="shared" si="17"/>
        <v>462500</v>
      </c>
      <c r="AG8" s="14">
        <f t="shared" si="18"/>
        <v>92500</v>
      </c>
      <c r="AH8" s="14">
        <f t="shared" si="19"/>
        <v>555000</v>
      </c>
      <c r="AI8" s="14">
        <v>55500</v>
      </c>
      <c r="AJ8" s="14">
        <f t="shared" si="20"/>
        <v>55000</v>
      </c>
      <c r="AK8" s="14">
        <f t="shared" si="21"/>
        <v>550000</v>
      </c>
      <c r="AL8" s="14">
        <f t="shared" si="22"/>
        <v>110000</v>
      </c>
      <c r="AM8" s="14">
        <f t="shared" si="23"/>
        <v>660000</v>
      </c>
      <c r="AN8" s="14">
        <v>66000</v>
      </c>
      <c r="AO8" s="14">
        <f t="shared" si="24"/>
        <v>91666.666666666672</v>
      </c>
      <c r="AP8" s="14">
        <f t="shared" si="25"/>
        <v>916666.66666666674</v>
      </c>
      <c r="AQ8" s="14">
        <f t="shared" si="26"/>
        <v>183333.33333333326</v>
      </c>
      <c r="AR8" s="14">
        <f t="shared" si="27"/>
        <v>1100000</v>
      </c>
      <c r="AS8" s="14">
        <v>110000</v>
      </c>
      <c r="AT8" s="14">
        <f t="shared" si="47"/>
        <v>36450</v>
      </c>
      <c r="AU8" s="14">
        <f t="shared" si="28"/>
        <v>364500</v>
      </c>
      <c r="AV8" s="14">
        <f t="shared" si="29"/>
        <v>72900</v>
      </c>
      <c r="AW8" s="14">
        <f t="shared" si="30"/>
        <v>437400</v>
      </c>
      <c r="AX8" s="14">
        <v>43740</v>
      </c>
      <c r="AY8" s="14">
        <f t="shared" si="31"/>
        <v>38000</v>
      </c>
      <c r="AZ8" s="14">
        <f t="shared" si="32"/>
        <v>380000</v>
      </c>
      <c r="BA8" s="14">
        <f t="shared" si="33"/>
        <v>76000</v>
      </c>
      <c r="BB8" s="14">
        <f t="shared" si="34"/>
        <v>456000</v>
      </c>
      <c r="BC8" s="14">
        <v>45600</v>
      </c>
      <c r="BD8" s="14">
        <f t="shared" si="35"/>
        <v>76500</v>
      </c>
      <c r="BE8" s="14">
        <f t="shared" si="36"/>
        <v>765000</v>
      </c>
      <c r="BF8" s="14">
        <f t="shared" si="37"/>
        <v>153000</v>
      </c>
      <c r="BG8" s="14">
        <f t="shared" si="38"/>
        <v>918000</v>
      </c>
      <c r="BH8" s="14">
        <v>91800</v>
      </c>
      <c r="BI8" s="14">
        <f t="shared" si="39"/>
        <v>0</v>
      </c>
      <c r="BJ8" s="14">
        <f t="shared" si="40"/>
        <v>0</v>
      </c>
      <c r="BK8" s="14">
        <f t="shared" si="41"/>
        <v>0</v>
      </c>
      <c r="BL8" s="14">
        <f t="shared" si="42"/>
        <v>0</v>
      </c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5"/>
      <c r="BY8" s="14">
        <f t="shared" ref="BY8:BY27" si="48">BX8*D8</f>
        <v>0</v>
      </c>
      <c r="BZ8" s="14">
        <f t="shared" ref="BZ8:BZ27" si="49">CA8-BY8</f>
        <v>0</v>
      </c>
      <c r="CA8" s="14">
        <f t="shared" ref="CA8:CA27" si="50">D8*CB8</f>
        <v>0</v>
      </c>
      <c r="CB8" s="20"/>
      <c r="CC8" s="12" t="s">
        <v>32</v>
      </c>
    </row>
    <row r="9" spans="1:81" ht="30" customHeight="1">
      <c r="A9" s="1">
        <v>5</v>
      </c>
      <c r="B9" s="5" t="s">
        <v>9</v>
      </c>
      <c r="C9" s="2" t="s">
        <v>6</v>
      </c>
      <c r="D9" s="3">
        <v>10</v>
      </c>
      <c r="E9" s="10">
        <v>27000</v>
      </c>
      <c r="F9" s="11">
        <f>J9/1.2</f>
        <v>22500</v>
      </c>
      <c r="G9" s="14">
        <f t="shared" si="1"/>
        <v>225000</v>
      </c>
      <c r="H9" s="14">
        <f t="shared" si="2"/>
        <v>45000</v>
      </c>
      <c r="I9" s="14">
        <f t="shared" si="3"/>
        <v>270000</v>
      </c>
      <c r="J9" s="14">
        <v>27000</v>
      </c>
      <c r="K9" s="14">
        <f t="shared" si="43"/>
        <v>55833.333333333336</v>
      </c>
      <c r="L9" s="14">
        <f t="shared" si="44"/>
        <v>558333.33333333337</v>
      </c>
      <c r="M9" s="14">
        <f t="shared" si="45"/>
        <v>111666.66666666663</v>
      </c>
      <c r="N9" s="14">
        <f t="shared" si="46"/>
        <v>670000</v>
      </c>
      <c r="O9" s="14">
        <v>67000</v>
      </c>
      <c r="P9" s="14">
        <f t="shared" si="4"/>
        <v>53330</v>
      </c>
      <c r="Q9" s="14">
        <f t="shared" si="5"/>
        <v>533300</v>
      </c>
      <c r="R9" s="14">
        <f t="shared" si="6"/>
        <v>106660</v>
      </c>
      <c r="S9" s="14">
        <f t="shared" si="7"/>
        <v>639960</v>
      </c>
      <c r="T9" s="14">
        <v>63996</v>
      </c>
      <c r="U9" s="14">
        <f t="shared" si="8"/>
        <v>47200</v>
      </c>
      <c r="V9" s="14">
        <f t="shared" si="9"/>
        <v>472000</v>
      </c>
      <c r="W9" s="14">
        <f t="shared" si="10"/>
        <v>94400</v>
      </c>
      <c r="X9" s="14">
        <f t="shared" si="11"/>
        <v>566400</v>
      </c>
      <c r="Y9" s="14">
        <v>56640</v>
      </c>
      <c r="Z9" s="14">
        <f t="shared" si="12"/>
        <v>37400</v>
      </c>
      <c r="AA9" s="14">
        <f t="shared" si="13"/>
        <v>374000</v>
      </c>
      <c r="AB9" s="14">
        <f t="shared" si="14"/>
        <v>74800</v>
      </c>
      <c r="AC9" s="14">
        <f t="shared" si="15"/>
        <v>448800</v>
      </c>
      <c r="AD9" s="14">
        <v>44880</v>
      </c>
      <c r="AE9" s="14">
        <f t="shared" si="16"/>
        <v>40625</v>
      </c>
      <c r="AF9" s="14">
        <f t="shared" si="17"/>
        <v>406250</v>
      </c>
      <c r="AG9" s="14">
        <f t="shared" si="18"/>
        <v>81250</v>
      </c>
      <c r="AH9" s="14">
        <f t="shared" si="19"/>
        <v>487500</v>
      </c>
      <c r="AI9" s="14">
        <v>48750</v>
      </c>
      <c r="AJ9" s="14">
        <f t="shared" si="20"/>
        <v>55000</v>
      </c>
      <c r="AK9" s="14">
        <f t="shared" si="21"/>
        <v>550000</v>
      </c>
      <c r="AL9" s="14">
        <f t="shared" si="22"/>
        <v>110000</v>
      </c>
      <c r="AM9" s="14">
        <f t="shared" si="23"/>
        <v>660000</v>
      </c>
      <c r="AN9" s="14">
        <v>66000</v>
      </c>
      <c r="AO9" s="14">
        <f t="shared" si="24"/>
        <v>79166.666666666672</v>
      </c>
      <c r="AP9" s="14">
        <f t="shared" si="25"/>
        <v>791666.66666666674</v>
      </c>
      <c r="AQ9" s="14">
        <f t="shared" si="26"/>
        <v>158333.33333333326</v>
      </c>
      <c r="AR9" s="14">
        <f t="shared" si="27"/>
        <v>950000</v>
      </c>
      <c r="AS9" s="14">
        <v>95000</v>
      </c>
      <c r="AT9" s="14"/>
      <c r="AU9" s="14">
        <f t="shared" si="28"/>
        <v>0</v>
      </c>
      <c r="AV9" s="14">
        <f t="shared" si="29"/>
        <v>0</v>
      </c>
      <c r="AW9" s="14">
        <f t="shared" si="30"/>
        <v>0</v>
      </c>
      <c r="AX9" s="14"/>
      <c r="AY9" s="14">
        <f t="shared" si="31"/>
        <v>34250</v>
      </c>
      <c r="AZ9" s="14">
        <f t="shared" si="32"/>
        <v>342500</v>
      </c>
      <c r="BA9" s="14">
        <f t="shared" si="33"/>
        <v>68500</v>
      </c>
      <c r="BB9" s="14">
        <f t="shared" si="34"/>
        <v>411000</v>
      </c>
      <c r="BC9" s="14">
        <v>41100</v>
      </c>
      <c r="BD9" s="14">
        <f t="shared" si="35"/>
        <v>62000</v>
      </c>
      <c r="BE9" s="14">
        <f t="shared" si="36"/>
        <v>620000</v>
      </c>
      <c r="BF9" s="14">
        <f t="shared" si="37"/>
        <v>124000</v>
      </c>
      <c r="BG9" s="14">
        <f t="shared" si="38"/>
        <v>744000</v>
      </c>
      <c r="BH9" s="14">
        <v>74400</v>
      </c>
      <c r="BI9" s="14">
        <f t="shared" si="39"/>
        <v>0</v>
      </c>
      <c r="BJ9" s="14">
        <f t="shared" si="40"/>
        <v>0</v>
      </c>
      <c r="BK9" s="14">
        <f t="shared" si="41"/>
        <v>0</v>
      </c>
      <c r="BL9" s="14">
        <f t="shared" si="42"/>
        <v>0</v>
      </c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>
        <f t="shared" si="48"/>
        <v>0</v>
      </c>
      <c r="BZ9" s="14">
        <f t="shared" si="49"/>
        <v>0</v>
      </c>
      <c r="CA9" s="14">
        <f t="shared" si="50"/>
        <v>0</v>
      </c>
      <c r="CB9" s="10"/>
      <c r="CC9" s="12" t="s">
        <v>32</v>
      </c>
    </row>
    <row r="10" spans="1:81" ht="30" customHeight="1">
      <c r="A10" s="1">
        <v>6</v>
      </c>
      <c r="B10" s="5" t="s">
        <v>10</v>
      </c>
      <c r="C10" s="2" t="s">
        <v>6</v>
      </c>
      <c r="D10" s="3">
        <v>10</v>
      </c>
      <c r="E10" s="10">
        <v>44000</v>
      </c>
      <c r="F10" s="10">
        <f t="shared" si="0"/>
        <v>39380</v>
      </c>
      <c r="G10" s="14">
        <f t="shared" si="1"/>
        <v>393800</v>
      </c>
      <c r="H10" s="14">
        <f t="shared" si="2"/>
        <v>78760</v>
      </c>
      <c r="I10" s="14">
        <f t="shared" si="3"/>
        <v>472560</v>
      </c>
      <c r="J10" s="14">
        <v>47256</v>
      </c>
      <c r="K10" s="14">
        <f t="shared" si="43"/>
        <v>65833.333333333343</v>
      </c>
      <c r="L10" s="14">
        <f t="shared" si="44"/>
        <v>658333.33333333349</v>
      </c>
      <c r="M10" s="14">
        <f t="shared" si="45"/>
        <v>131666.66666666651</v>
      </c>
      <c r="N10" s="14">
        <f t="shared" si="46"/>
        <v>790000</v>
      </c>
      <c r="O10" s="14">
        <v>79000</v>
      </c>
      <c r="P10" s="14">
        <f t="shared" si="4"/>
        <v>70830</v>
      </c>
      <c r="Q10" s="14">
        <f t="shared" si="5"/>
        <v>708300</v>
      </c>
      <c r="R10" s="14">
        <f t="shared" si="6"/>
        <v>141660</v>
      </c>
      <c r="S10" s="14">
        <f t="shared" si="7"/>
        <v>849960</v>
      </c>
      <c r="T10" s="14">
        <v>84996</v>
      </c>
      <c r="U10" s="14">
        <f t="shared" si="8"/>
        <v>54125</v>
      </c>
      <c r="V10" s="14">
        <f t="shared" si="9"/>
        <v>541250</v>
      </c>
      <c r="W10" s="14">
        <f t="shared" si="10"/>
        <v>108250</v>
      </c>
      <c r="X10" s="14">
        <f t="shared" si="11"/>
        <v>649500</v>
      </c>
      <c r="Y10" s="14">
        <v>64950</v>
      </c>
      <c r="Z10" s="14">
        <f t="shared" si="12"/>
        <v>36455</v>
      </c>
      <c r="AA10" s="14">
        <f t="shared" si="13"/>
        <v>364550</v>
      </c>
      <c r="AB10" s="14">
        <f t="shared" si="14"/>
        <v>72910</v>
      </c>
      <c r="AC10" s="14">
        <f t="shared" si="15"/>
        <v>437460</v>
      </c>
      <c r="AD10" s="14">
        <v>43746</v>
      </c>
      <c r="AE10" s="14">
        <f t="shared" si="16"/>
        <v>52500</v>
      </c>
      <c r="AF10" s="14">
        <f t="shared" si="17"/>
        <v>525000</v>
      </c>
      <c r="AG10" s="14">
        <f t="shared" si="18"/>
        <v>105000</v>
      </c>
      <c r="AH10" s="14">
        <f t="shared" si="19"/>
        <v>630000</v>
      </c>
      <c r="AI10" s="14">
        <v>63000</v>
      </c>
      <c r="AJ10" s="14">
        <f t="shared" si="20"/>
        <v>60500</v>
      </c>
      <c r="AK10" s="14">
        <f t="shared" si="21"/>
        <v>605000</v>
      </c>
      <c r="AL10" s="14">
        <f t="shared" si="22"/>
        <v>121000</v>
      </c>
      <c r="AM10" s="14">
        <f t="shared" si="23"/>
        <v>726000</v>
      </c>
      <c r="AN10" s="14">
        <v>72600</v>
      </c>
      <c r="AO10" s="14">
        <f t="shared" si="24"/>
        <v>100000</v>
      </c>
      <c r="AP10" s="14">
        <f t="shared" si="25"/>
        <v>1000000</v>
      </c>
      <c r="AQ10" s="14">
        <f t="shared" si="26"/>
        <v>200000</v>
      </c>
      <c r="AR10" s="14">
        <f t="shared" si="27"/>
        <v>1200000</v>
      </c>
      <c r="AS10" s="14">
        <v>120000</v>
      </c>
      <c r="AT10" s="14">
        <f t="shared" si="47"/>
        <v>39380</v>
      </c>
      <c r="AU10" s="14">
        <f t="shared" si="28"/>
        <v>393800</v>
      </c>
      <c r="AV10" s="14">
        <f t="shared" si="29"/>
        <v>78760</v>
      </c>
      <c r="AW10" s="14">
        <f t="shared" si="30"/>
        <v>472560</v>
      </c>
      <c r="AX10" s="14">
        <v>47256</v>
      </c>
      <c r="AY10" s="14">
        <f t="shared" si="31"/>
        <v>38250</v>
      </c>
      <c r="AZ10" s="14">
        <f t="shared" si="32"/>
        <v>382500</v>
      </c>
      <c r="BA10" s="14">
        <f t="shared" si="33"/>
        <v>76500</v>
      </c>
      <c r="BB10" s="14">
        <f t="shared" si="34"/>
        <v>459000</v>
      </c>
      <c r="BC10" s="14">
        <v>45900</v>
      </c>
      <c r="BD10" s="14">
        <f t="shared" si="35"/>
        <v>81500</v>
      </c>
      <c r="BE10" s="14">
        <f t="shared" si="36"/>
        <v>815000</v>
      </c>
      <c r="BF10" s="14">
        <f t="shared" si="37"/>
        <v>163000</v>
      </c>
      <c r="BG10" s="14">
        <f t="shared" si="38"/>
        <v>978000</v>
      </c>
      <c r="BH10" s="14">
        <v>97800</v>
      </c>
      <c r="BI10" s="14">
        <f t="shared" si="39"/>
        <v>0</v>
      </c>
      <c r="BJ10" s="14">
        <f t="shared" si="40"/>
        <v>0</v>
      </c>
      <c r="BK10" s="14">
        <f t="shared" si="41"/>
        <v>0</v>
      </c>
      <c r="BL10" s="14">
        <f t="shared" si="42"/>
        <v>0</v>
      </c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>
        <f t="shared" si="48"/>
        <v>0</v>
      </c>
      <c r="BZ10" s="14">
        <f t="shared" si="49"/>
        <v>0</v>
      </c>
      <c r="CA10" s="14">
        <f t="shared" si="50"/>
        <v>0</v>
      </c>
      <c r="CB10" s="10"/>
      <c r="CC10" s="12" t="s">
        <v>37</v>
      </c>
    </row>
    <row r="11" spans="1:81" ht="30" customHeight="1">
      <c r="A11" s="1">
        <v>7</v>
      </c>
      <c r="B11" s="5" t="s">
        <v>11</v>
      </c>
      <c r="C11" s="2" t="s">
        <v>6</v>
      </c>
      <c r="D11" s="3">
        <v>200</v>
      </c>
      <c r="E11" s="10">
        <v>30800</v>
      </c>
      <c r="F11" s="10">
        <f t="shared" si="0"/>
        <v>28885</v>
      </c>
      <c r="G11" s="14">
        <f t="shared" si="1"/>
        <v>5777000</v>
      </c>
      <c r="H11" s="14">
        <f t="shared" si="2"/>
        <v>1155400</v>
      </c>
      <c r="I11" s="14">
        <f t="shared" si="3"/>
        <v>6932400</v>
      </c>
      <c r="J11" s="14">
        <v>34662</v>
      </c>
      <c r="K11" s="14">
        <f t="shared" si="43"/>
        <v>48166.666666666672</v>
      </c>
      <c r="L11" s="14">
        <f t="shared" si="44"/>
        <v>9633333.333333334</v>
      </c>
      <c r="M11" s="14">
        <f t="shared" si="45"/>
        <v>1926666.666666666</v>
      </c>
      <c r="N11" s="14">
        <f t="shared" si="46"/>
        <v>11560000</v>
      </c>
      <c r="O11" s="14">
        <v>57800</v>
      </c>
      <c r="P11" s="14">
        <f t="shared" si="4"/>
        <v>54170</v>
      </c>
      <c r="Q11" s="14">
        <f t="shared" si="5"/>
        <v>10834000</v>
      </c>
      <c r="R11" s="14">
        <f t="shared" si="6"/>
        <v>2166800</v>
      </c>
      <c r="S11" s="14">
        <f t="shared" si="7"/>
        <v>13000800</v>
      </c>
      <c r="T11" s="14">
        <v>65004</v>
      </c>
      <c r="U11" s="14">
        <f t="shared" si="8"/>
        <v>36375</v>
      </c>
      <c r="V11" s="14">
        <f t="shared" si="9"/>
        <v>7275000</v>
      </c>
      <c r="W11" s="14">
        <f t="shared" si="10"/>
        <v>1455000</v>
      </c>
      <c r="X11" s="14">
        <f t="shared" si="11"/>
        <v>8730000</v>
      </c>
      <c r="Y11" s="14">
        <v>43650</v>
      </c>
      <c r="Z11" s="14">
        <f t="shared" si="12"/>
        <v>25630</v>
      </c>
      <c r="AA11" s="14">
        <f t="shared" si="13"/>
        <v>5126000</v>
      </c>
      <c r="AB11" s="14">
        <f t="shared" si="14"/>
        <v>1025200</v>
      </c>
      <c r="AC11" s="14">
        <f t="shared" si="15"/>
        <v>6151200</v>
      </c>
      <c r="AD11" s="14">
        <v>30756</v>
      </c>
      <c r="AE11" s="14">
        <f t="shared" si="16"/>
        <v>37325</v>
      </c>
      <c r="AF11" s="14">
        <f t="shared" si="17"/>
        <v>7465000</v>
      </c>
      <c r="AG11" s="14">
        <f t="shared" si="18"/>
        <v>1493000</v>
      </c>
      <c r="AH11" s="14">
        <f t="shared" si="19"/>
        <v>8958000</v>
      </c>
      <c r="AI11" s="14">
        <v>44790</v>
      </c>
      <c r="AJ11" s="14">
        <f t="shared" si="20"/>
        <v>49500</v>
      </c>
      <c r="AK11" s="14">
        <f t="shared" si="21"/>
        <v>9900000</v>
      </c>
      <c r="AL11" s="14">
        <f t="shared" si="22"/>
        <v>1980000</v>
      </c>
      <c r="AM11" s="14">
        <f t="shared" si="23"/>
        <v>11880000</v>
      </c>
      <c r="AN11" s="14">
        <v>59400</v>
      </c>
      <c r="AO11" s="14">
        <f t="shared" si="24"/>
        <v>73333.333333333343</v>
      </c>
      <c r="AP11" s="14">
        <f t="shared" si="25"/>
        <v>14666666.666666668</v>
      </c>
      <c r="AQ11" s="14">
        <f t="shared" si="26"/>
        <v>2933333.3333333321</v>
      </c>
      <c r="AR11" s="14">
        <f t="shared" si="27"/>
        <v>17600000</v>
      </c>
      <c r="AS11" s="14">
        <v>88000</v>
      </c>
      <c r="AT11" s="14">
        <f t="shared" si="47"/>
        <v>27490</v>
      </c>
      <c r="AU11" s="14">
        <f t="shared" si="28"/>
        <v>5498000</v>
      </c>
      <c r="AV11" s="14">
        <f t="shared" si="29"/>
        <v>1099600</v>
      </c>
      <c r="AW11" s="14">
        <f t="shared" si="30"/>
        <v>6597600</v>
      </c>
      <c r="AX11" s="14">
        <v>32988</v>
      </c>
      <c r="AY11" s="14">
        <f t="shared" si="31"/>
        <v>31250</v>
      </c>
      <c r="AZ11" s="14">
        <f t="shared" si="32"/>
        <v>6250000</v>
      </c>
      <c r="BA11" s="14">
        <f t="shared" si="33"/>
        <v>1250000</v>
      </c>
      <c r="BB11" s="14">
        <f t="shared" si="34"/>
        <v>7500000</v>
      </c>
      <c r="BC11" s="14">
        <v>37500</v>
      </c>
      <c r="BD11" s="14">
        <f t="shared" si="35"/>
        <v>65000</v>
      </c>
      <c r="BE11" s="14">
        <f t="shared" si="36"/>
        <v>13000000</v>
      </c>
      <c r="BF11" s="14">
        <f t="shared" si="37"/>
        <v>2600000</v>
      </c>
      <c r="BG11" s="14">
        <f t="shared" si="38"/>
        <v>15600000</v>
      </c>
      <c r="BH11" s="14">
        <v>78000</v>
      </c>
      <c r="BI11" s="14">
        <f t="shared" si="39"/>
        <v>24000</v>
      </c>
      <c r="BJ11" s="14">
        <f t="shared" si="40"/>
        <v>4800000</v>
      </c>
      <c r="BK11" s="14">
        <f t="shared" si="41"/>
        <v>960000</v>
      </c>
      <c r="BL11" s="14">
        <f t="shared" si="42"/>
        <v>5760000</v>
      </c>
      <c r="BM11" s="14">
        <v>28800</v>
      </c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>
        <f>CB11/1.2</f>
        <v>48500</v>
      </c>
      <c r="BY11" s="14">
        <f t="shared" si="48"/>
        <v>9700000</v>
      </c>
      <c r="BZ11" s="14">
        <f t="shared" si="49"/>
        <v>1940000</v>
      </c>
      <c r="CA11" s="14">
        <f t="shared" si="50"/>
        <v>11640000</v>
      </c>
      <c r="CB11" s="10">
        <v>58200</v>
      </c>
      <c r="CC11" s="12" t="s">
        <v>44</v>
      </c>
    </row>
    <row r="12" spans="1:81" ht="30" customHeight="1">
      <c r="A12" s="1">
        <v>8</v>
      </c>
      <c r="B12" s="5" t="s">
        <v>12</v>
      </c>
      <c r="C12" s="2" t="s">
        <v>13</v>
      </c>
      <c r="D12" s="3">
        <v>20</v>
      </c>
      <c r="E12" s="10">
        <v>126500</v>
      </c>
      <c r="F12" s="10">
        <f t="shared" si="0"/>
        <v>117990</v>
      </c>
      <c r="G12" s="14">
        <f t="shared" si="1"/>
        <v>2359800</v>
      </c>
      <c r="H12" s="14">
        <f t="shared" si="2"/>
        <v>471960</v>
      </c>
      <c r="I12" s="14">
        <f t="shared" si="3"/>
        <v>2831760</v>
      </c>
      <c r="J12" s="14">
        <v>141588</v>
      </c>
      <c r="K12" s="14"/>
      <c r="L12" s="14">
        <f t="shared" si="44"/>
        <v>0</v>
      </c>
      <c r="M12" s="14">
        <f t="shared" si="45"/>
        <v>0</v>
      </c>
      <c r="N12" s="14">
        <f t="shared" si="46"/>
        <v>0</v>
      </c>
      <c r="O12" s="14"/>
      <c r="P12" s="14">
        <f t="shared" si="4"/>
        <v>458330</v>
      </c>
      <c r="Q12" s="14">
        <f t="shared" si="5"/>
        <v>9166600</v>
      </c>
      <c r="R12" s="14">
        <f t="shared" si="6"/>
        <v>1833320</v>
      </c>
      <c r="S12" s="14">
        <f t="shared" si="7"/>
        <v>10999920</v>
      </c>
      <c r="T12" s="14">
        <v>549996</v>
      </c>
      <c r="U12" s="14">
        <f t="shared" si="8"/>
        <v>103055</v>
      </c>
      <c r="V12" s="14">
        <f t="shared" si="9"/>
        <v>2061100</v>
      </c>
      <c r="W12" s="14">
        <f t="shared" si="10"/>
        <v>412220</v>
      </c>
      <c r="X12" s="14">
        <f t="shared" si="11"/>
        <v>2473320</v>
      </c>
      <c r="Y12" s="14">
        <v>123666</v>
      </c>
      <c r="Z12" s="14">
        <f t="shared" si="12"/>
        <v>105245</v>
      </c>
      <c r="AA12" s="14">
        <f t="shared" si="13"/>
        <v>2104900</v>
      </c>
      <c r="AB12" s="14">
        <f t="shared" si="14"/>
        <v>420980</v>
      </c>
      <c r="AC12" s="14">
        <f t="shared" si="15"/>
        <v>2525880</v>
      </c>
      <c r="AD12" s="14">
        <v>126294</v>
      </c>
      <c r="AE12" s="14"/>
      <c r="AF12" s="14">
        <f t="shared" si="17"/>
        <v>0</v>
      </c>
      <c r="AG12" s="14">
        <f t="shared" si="18"/>
        <v>0</v>
      </c>
      <c r="AH12" s="14">
        <f t="shared" si="19"/>
        <v>0</v>
      </c>
      <c r="AI12" s="14"/>
      <c r="AJ12" s="14">
        <f t="shared" si="20"/>
        <v>112500</v>
      </c>
      <c r="AK12" s="14">
        <f t="shared" si="21"/>
        <v>2250000</v>
      </c>
      <c r="AL12" s="14">
        <f t="shared" si="22"/>
        <v>450000</v>
      </c>
      <c r="AM12" s="14">
        <f t="shared" si="23"/>
        <v>2700000</v>
      </c>
      <c r="AN12" s="14">
        <v>135000</v>
      </c>
      <c r="AO12" s="14">
        <f t="shared" si="24"/>
        <v>158333.33333333334</v>
      </c>
      <c r="AP12" s="14">
        <f t="shared" si="25"/>
        <v>3166666.666666667</v>
      </c>
      <c r="AQ12" s="14">
        <f t="shared" si="26"/>
        <v>633333.33333333302</v>
      </c>
      <c r="AR12" s="14">
        <f t="shared" si="27"/>
        <v>3800000</v>
      </c>
      <c r="AS12" s="14">
        <v>190000</v>
      </c>
      <c r="AT12" s="14">
        <f t="shared" si="47"/>
        <v>125000</v>
      </c>
      <c r="AU12" s="14">
        <f t="shared" si="28"/>
        <v>2500000</v>
      </c>
      <c r="AV12" s="14">
        <f t="shared" si="29"/>
        <v>500000</v>
      </c>
      <c r="AW12" s="14">
        <f t="shared" si="30"/>
        <v>3000000</v>
      </c>
      <c r="AX12" s="14">
        <v>150000</v>
      </c>
      <c r="AY12" s="14">
        <f t="shared" si="31"/>
        <v>108400</v>
      </c>
      <c r="AZ12" s="14">
        <f t="shared" si="32"/>
        <v>2168000</v>
      </c>
      <c r="BA12" s="14">
        <f t="shared" si="33"/>
        <v>433600</v>
      </c>
      <c r="BB12" s="14">
        <f t="shared" si="34"/>
        <v>2601600</v>
      </c>
      <c r="BC12" s="14">
        <v>130080</v>
      </c>
      <c r="BD12" s="14">
        <f t="shared" si="35"/>
        <v>220000</v>
      </c>
      <c r="BE12" s="14">
        <f t="shared" si="36"/>
        <v>4400000</v>
      </c>
      <c r="BF12" s="14">
        <f t="shared" si="37"/>
        <v>880000</v>
      </c>
      <c r="BG12" s="14">
        <f t="shared" si="38"/>
        <v>5280000</v>
      </c>
      <c r="BH12" s="14">
        <v>264000</v>
      </c>
      <c r="BI12" s="14">
        <f t="shared" si="39"/>
        <v>0</v>
      </c>
      <c r="BJ12" s="14">
        <f t="shared" si="40"/>
        <v>0</v>
      </c>
      <c r="BK12" s="14">
        <f t="shared" si="41"/>
        <v>0</v>
      </c>
      <c r="BL12" s="14">
        <f t="shared" si="42"/>
        <v>0</v>
      </c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>
        <f t="shared" si="48"/>
        <v>0</v>
      </c>
      <c r="BZ12" s="14">
        <f t="shared" si="49"/>
        <v>0</v>
      </c>
      <c r="CA12" s="14">
        <f t="shared" si="50"/>
        <v>0</v>
      </c>
      <c r="CB12" s="10"/>
      <c r="CC12" s="12" t="s">
        <v>36</v>
      </c>
    </row>
    <row r="13" spans="1:81" ht="30" customHeight="1">
      <c r="A13" s="1">
        <v>9</v>
      </c>
      <c r="B13" s="5" t="s">
        <v>29</v>
      </c>
      <c r="C13" s="2" t="s">
        <v>6</v>
      </c>
      <c r="D13" s="3">
        <v>200</v>
      </c>
      <c r="E13" s="10">
        <v>3850</v>
      </c>
      <c r="F13" s="10">
        <f t="shared" si="0"/>
        <v>4980</v>
      </c>
      <c r="G13" s="14">
        <f t="shared" si="1"/>
        <v>996000</v>
      </c>
      <c r="H13" s="14">
        <f t="shared" si="2"/>
        <v>199200</v>
      </c>
      <c r="I13" s="14">
        <f t="shared" si="3"/>
        <v>1195200</v>
      </c>
      <c r="J13" s="14">
        <v>5976</v>
      </c>
      <c r="K13" s="14">
        <f t="shared" si="43"/>
        <v>7750</v>
      </c>
      <c r="L13" s="14">
        <f t="shared" si="44"/>
        <v>1550000</v>
      </c>
      <c r="M13" s="14">
        <f t="shared" si="45"/>
        <v>310000</v>
      </c>
      <c r="N13" s="14">
        <f t="shared" si="46"/>
        <v>1860000</v>
      </c>
      <c r="O13" s="14">
        <v>9300</v>
      </c>
      <c r="P13" s="14">
        <f t="shared" si="4"/>
        <v>10000</v>
      </c>
      <c r="Q13" s="14">
        <f t="shared" si="5"/>
        <v>2000000</v>
      </c>
      <c r="R13" s="14">
        <f t="shared" si="6"/>
        <v>400000</v>
      </c>
      <c r="S13" s="14">
        <f t="shared" si="7"/>
        <v>2400000</v>
      </c>
      <c r="T13" s="14">
        <v>12000</v>
      </c>
      <c r="U13" s="14">
        <f t="shared" si="8"/>
        <v>4130</v>
      </c>
      <c r="V13" s="14">
        <f t="shared" si="9"/>
        <v>826000</v>
      </c>
      <c r="W13" s="14">
        <f t="shared" si="10"/>
        <v>165200</v>
      </c>
      <c r="X13" s="14">
        <f t="shared" si="11"/>
        <v>991200</v>
      </c>
      <c r="Y13" s="14">
        <v>4956</v>
      </c>
      <c r="Z13" s="14">
        <f t="shared" si="12"/>
        <v>4750</v>
      </c>
      <c r="AA13" s="14">
        <f t="shared" si="13"/>
        <v>950000</v>
      </c>
      <c r="AB13" s="14">
        <f t="shared" si="14"/>
        <v>190000</v>
      </c>
      <c r="AC13" s="14">
        <f t="shared" si="15"/>
        <v>1140000</v>
      </c>
      <c r="AD13" s="14">
        <v>5700</v>
      </c>
      <c r="AE13" s="14">
        <f t="shared" si="16"/>
        <v>7400</v>
      </c>
      <c r="AF13" s="14">
        <f t="shared" si="17"/>
        <v>1480000</v>
      </c>
      <c r="AG13" s="14">
        <f t="shared" si="18"/>
        <v>296000</v>
      </c>
      <c r="AH13" s="14">
        <f t="shared" si="19"/>
        <v>1776000</v>
      </c>
      <c r="AI13" s="14">
        <v>8880</v>
      </c>
      <c r="AJ13" s="14">
        <f t="shared" si="20"/>
        <v>6050</v>
      </c>
      <c r="AK13" s="14">
        <f t="shared" si="21"/>
        <v>1210000</v>
      </c>
      <c r="AL13" s="14">
        <f t="shared" si="22"/>
        <v>242000</v>
      </c>
      <c r="AM13" s="14">
        <f t="shared" si="23"/>
        <v>1452000</v>
      </c>
      <c r="AN13" s="14">
        <v>7260</v>
      </c>
      <c r="AO13" s="14">
        <f t="shared" si="24"/>
        <v>12500</v>
      </c>
      <c r="AP13" s="14">
        <f t="shared" si="25"/>
        <v>2500000</v>
      </c>
      <c r="AQ13" s="14">
        <f t="shared" si="26"/>
        <v>500000</v>
      </c>
      <c r="AR13" s="14">
        <f t="shared" si="27"/>
        <v>3000000</v>
      </c>
      <c r="AS13" s="14">
        <v>15000</v>
      </c>
      <c r="AT13" s="14">
        <f t="shared" si="47"/>
        <v>2680</v>
      </c>
      <c r="AU13" s="14">
        <f t="shared" si="28"/>
        <v>536000</v>
      </c>
      <c r="AV13" s="14">
        <f t="shared" si="29"/>
        <v>107200</v>
      </c>
      <c r="AW13" s="14">
        <f t="shared" si="30"/>
        <v>643200</v>
      </c>
      <c r="AX13" s="14">
        <v>3216</v>
      </c>
      <c r="AY13" s="14">
        <f t="shared" si="31"/>
        <v>3750</v>
      </c>
      <c r="AZ13" s="14">
        <f t="shared" si="32"/>
        <v>750000</v>
      </c>
      <c r="BA13" s="14">
        <f t="shared" si="33"/>
        <v>150000</v>
      </c>
      <c r="BB13" s="14">
        <f t="shared" si="34"/>
        <v>900000</v>
      </c>
      <c r="BC13" s="14">
        <v>4500</v>
      </c>
      <c r="BD13" s="14">
        <f t="shared" si="35"/>
        <v>8000</v>
      </c>
      <c r="BE13" s="14">
        <f t="shared" si="36"/>
        <v>1600000</v>
      </c>
      <c r="BF13" s="14">
        <f t="shared" si="37"/>
        <v>320000</v>
      </c>
      <c r="BG13" s="14">
        <f t="shared" si="38"/>
        <v>1920000</v>
      </c>
      <c r="BH13" s="14">
        <v>9600</v>
      </c>
      <c r="BI13" s="14">
        <f t="shared" si="39"/>
        <v>2860</v>
      </c>
      <c r="BJ13" s="14">
        <f t="shared" si="40"/>
        <v>572000</v>
      </c>
      <c r="BK13" s="14">
        <f t="shared" si="41"/>
        <v>114400</v>
      </c>
      <c r="BL13" s="14">
        <f t="shared" si="42"/>
        <v>686400</v>
      </c>
      <c r="BM13" s="14">
        <v>3432</v>
      </c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>
        <f t="shared" si="48"/>
        <v>0</v>
      </c>
      <c r="BZ13" s="14">
        <f t="shared" si="49"/>
        <v>0</v>
      </c>
      <c r="CA13" s="14">
        <f t="shared" si="50"/>
        <v>0</v>
      </c>
      <c r="CB13" s="10"/>
      <c r="CC13" s="12" t="s">
        <v>41</v>
      </c>
    </row>
    <row r="14" spans="1:81" ht="30" customHeight="1">
      <c r="A14" s="1">
        <v>10</v>
      </c>
      <c r="B14" s="5" t="s">
        <v>14</v>
      </c>
      <c r="C14" s="2" t="s">
        <v>6</v>
      </c>
      <c r="D14" s="3">
        <v>71</v>
      </c>
      <c r="E14" s="10">
        <v>13200</v>
      </c>
      <c r="F14" s="10">
        <f t="shared" si="0"/>
        <v>12145</v>
      </c>
      <c r="G14" s="14">
        <f t="shared" si="1"/>
        <v>862295</v>
      </c>
      <c r="H14" s="14">
        <f t="shared" si="2"/>
        <v>172459</v>
      </c>
      <c r="I14" s="14">
        <f t="shared" si="3"/>
        <v>1034754</v>
      </c>
      <c r="J14" s="14">
        <v>14574</v>
      </c>
      <c r="K14" s="14">
        <f t="shared" si="43"/>
        <v>20416.666666666668</v>
      </c>
      <c r="L14" s="14">
        <f t="shared" si="44"/>
        <v>1449583.3333333335</v>
      </c>
      <c r="M14" s="14">
        <f t="shared" si="45"/>
        <v>289916.66666666651</v>
      </c>
      <c r="N14" s="14">
        <f t="shared" si="46"/>
        <v>1739500</v>
      </c>
      <c r="O14" s="14">
        <v>24500</v>
      </c>
      <c r="P14" s="14">
        <f t="shared" si="4"/>
        <v>29170</v>
      </c>
      <c r="Q14" s="14">
        <f t="shared" si="5"/>
        <v>2071070</v>
      </c>
      <c r="R14" s="14">
        <f t="shared" si="6"/>
        <v>414214</v>
      </c>
      <c r="S14" s="14">
        <f t="shared" si="7"/>
        <v>2485284</v>
      </c>
      <c r="T14" s="14">
        <v>35004</v>
      </c>
      <c r="U14" s="14">
        <f t="shared" si="8"/>
        <v>18000</v>
      </c>
      <c r="V14" s="14">
        <f t="shared" si="9"/>
        <v>1278000</v>
      </c>
      <c r="W14" s="14">
        <f t="shared" si="10"/>
        <v>255600</v>
      </c>
      <c r="X14" s="14">
        <f t="shared" si="11"/>
        <v>1533600</v>
      </c>
      <c r="Y14" s="14">
        <v>21600</v>
      </c>
      <c r="Z14" s="14">
        <f t="shared" si="12"/>
        <v>10725</v>
      </c>
      <c r="AA14" s="14">
        <f t="shared" si="13"/>
        <v>761475</v>
      </c>
      <c r="AB14" s="14">
        <f t="shared" si="14"/>
        <v>152295</v>
      </c>
      <c r="AC14" s="14">
        <f t="shared" si="15"/>
        <v>913770</v>
      </c>
      <c r="AD14" s="14">
        <v>12870</v>
      </c>
      <c r="AE14" s="14">
        <f t="shared" si="16"/>
        <v>18150</v>
      </c>
      <c r="AF14" s="14">
        <f t="shared" si="17"/>
        <v>1288650</v>
      </c>
      <c r="AG14" s="14">
        <f t="shared" si="18"/>
        <v>257730</v>
      </c>
      <c r="AH14" s="14">
        <f t="shared" si="19"/>
        <v>1546380</v>
      </c>
      <c r="AI14" s="14">
        <v>21780</v>
      </c>
      <c r="AJ14" s="14">
        <f t="shared" si="20"/>
        <v>16500</v>
      </c>
      <c r="AK14" s="14">
        <f t="shared" si="21"/>
        <v>1171500</v>
      </c>
      <c r="AL14" s="14">
        <f t="shared" si="22"/>
        <v>234300</v>
      </c>
      <c r="AM14" s="14">
        <f t="shared" si="23"/>
        <v>1405800</v>
      </c>
      <c r="AN14" s="14">
        <v>19800</v>
      </c>
      <c r="AO14" s="14">
        <f t="shared" si="24"/>
        <v>35000</v>
      </c>
      <c r="AP14" s="14">
        <f t="shared" si="25"/>
        <v>2485000</v>
      </c>
      <c r="AQ14" s="14">
        <f t="shared" si="26"/>
        <v>497000</v>
      </c>
      <c r="AR14" s="14">
        <f t="shared" si="27"/>
        <v>2982000</v>
      </c>
      <c r="AS14" s="14">
        <v>42000</v>
      </c>
      <c r="AT14" s="14"/>
      <c r="AU14" s="14">
        <f t="shared" si="28"/>
        <v>0</v>
      </c>
      <c r="AV14" s="14">
        <f t="shared" si="29"/>
        <v>0</v>
      </c>
      <c r="AW14" s="14">
        <f t="shared" si="30"/>
        <v>0</v>
      </c>
      <c r="AX14" s="14"/>
      <c r="AY14" s="14">
        <f t="shared" si="31"/>
        <v>11375</v>
      </c>
      <c r="AZ14" s="14">
        <f t="shared" si="32"/>
        <v>807625</v>
      </c>
      <c r="BA14" s="14">
        <f t="shared" si="33"/>
        <v>161525</v>
      </c>
      <c r="BB14" s="14">
        <f t="shared" si="34"/>
        <v>969150</v>
      </c>
      <c r="BC14" s="14">
        <v>13650</v>
      </c>
      <c r="BD14" s="14">
        <f t="shared" si="35"/>
        <v>18000</v>
      </c>
      <c r="BE14" s="14">
        <f t="shared" si="36"/>
        <v>1278000</v>
      </c>
      <c r="BF14" s="14">
        <f t="shared" si="37"/>
        <v>255600</v>
      </c>
      <c r="BG14" s="14">
        <f t="shared" si="38"/>
        <v>1533600</v>
      </c>
      <c r="BH14" s="14">
        <v>21600</v>
      </c>
      <c r="BI14" s="14">
        <f t="shared" si="39"/>
        <v>10000</v>
      </c>
      <c r="BJ14" s="14">
        <f t="shared" si="40"/>
        <v>710000</v>
      </c>
      <c r="BK14" s="14">
        <f t="shared" si="41"/>
        <v>142000</v>
      </c>
      <c r="BL14" s="14">
        <f t="shared" si="42"/>
        <v>852000</v>
      </c>
      <c r="BM14" s="14">
        <v>12000</v>
      </c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5"/>
      <c r="BY14" s="14">
        <f t="shared" si="48"/>
        <v>0</v>
      </c>
      <c r="BZ14" s="14">
        <f t="shared" si="49"/>
        <v>0</v>
      </c>
      <c r="CA14" s="14">
        <f t="shared" si="50"/>
        <v>0</v>
      </c>
      <c r="CB14" s="20"/>
      <c r="CC14" s="12" t="s">
        <v>44</v>
      </c>
    </row>
    <row r="15" spans="1:81" ht="30" customHeight="1">
      <c r="A15" s="1">
        <v>11</v>
      </c>
      <c r="B15" s="5" t="s">
        <v>15</v>
      </c>
      <c r="C15" s="2" t="s">
        <v>6</v>
      </c>
      <c r="D15" s="3">
        <v>400</v>
      </c>
      <c r="E15" s="10">
        <v>11000</v>
      </c>
      <c r="F15" s="10">
        <f t="shared" si="0"/>
        <v>14375</v>
      </c>
      <c r="G15" s="14">
        <f t="shared" si="1"/>
        <v>5750000</v>
      </c>
      <c r="H15" s="14">
        <f t="shared" si="2"/>
        <v>1150000</v>
      </c>
      <c r="I15" s="14">
        <f t="shared" si="3"/>
        <v>6900000</v>
      </c>
      <c r="J15" s="14">
        <v>17250</v>
      </c>
      <c r="K15" s="14"/>
      <c r="L15" s="14">
        <f t="shared" si="44"/>
        <v>0</v>
      </c>
      <c r="M15" s="14">
        <f t="shared" si="45"/>
        <v>0</v>
      </c>
      <c r="N15" s="14">
        <f t="shared" si="46"/>
        <v>0</v>
      </c>
      <c r="O15" s="14"/>
      <c r="P15" s="14">
        <f t="shared" si="4"/>
        <v>29170</v>
      </c>
      <c r="Q15" s="14">
        <f t="shared" si="5"/>
        <v>11668000</v>
      </c>
      <c r="R15" s="14">
        <f t="shared" si="6"/>
        <v>2333600</v>
      </c>
      <c r="S15" s="14">
        <f t="shared" si="7"/>
        <v>14001600</v>
      </c>
      <c r="T15" s="14">
        <v>35004</v>
      </c>
      <c r="U15" s="14">
        <f t="shared" si="8"/>
        <v>24600</v>
      </c>
      <c r="V15" s="14">
        <f t="shared" si="9"/>
        <v>9840000</v>
      </c>
      <c r="W15" s="14">
        <f t="shared" si="10"/>
        <v>1968000</v>
      </c>
      <c r="X15" s="14">
        <f t="shared" si="11"/>
        <v>11808000</v>
      </c>
      <c r="Y15" s="14">
        <v>29520</v>
      </c>
      <c r="Z15" s="14">
        <f t="shared" si="12"/>
        <v>9030</v>
      </c>
      <c r="AA15" s="14">
        <f t="shared" si="13"/>
        <v>3612000</v>
      </c>
      <c r="AB15" s="14">
        <f t="shared" si="14"/>
        <v>722400</v>
      </c>
      <c r="AC15" s="14">
        <f t="shared" si="15"/>
        <v>4334400</v>
      </c>
      <c r="AD15" s="14">
        <v>10836</v>
      </c>
      <c r="AE15" s="14"/>
      <c r="AF15" s="14">
        <f t="shared" si="17"/>
        <v>0</v>
      </c>
      <c r="AG15" s="14">
        <f t="shared" si="18"/>
        <v>0</v>
      </c>
      <c r="AH15" s="14">
        <f t="shared" si="19"/>
        <v>0</v>
      </c>
      <c r="AI15" s="14"/>
      <c r="AJ15" s="14">
        <f t="shared" si="20"/>
        <v>22000</v>
      </c>
      <c r="AK15" s="14">
        <f t="shared" si="21"/>
        <v>8800000</v>
      </c>
      <c r="AL15" s="14">
        <f t="shared" si="22"/>
        <v>1760000</v>
      </c>
      <c r="AM15" s="14">
        <f t="shared" si="23"/>
        <v>10560000</v>
      </c>
      <c r="AN15" s="14">
        <v>26400</v>
      </c>
      <c r="AO15" s="14">
        <f t="shared" si="24"/>
        <v>24166.666666666668</v>
      </c>
      <c r="AP15" s="14">
        <f t="shared" si="25"/>
        <v>9666666.6666666679</v>
      </c>
      <c r="AQ15" s="14">
        <f t="shared" si="26"/>
        <v>1933333.3333333321</v>
      </c>
      <c r="AR15" s="14">
        <f t="shared" si="27"/>
        <v>11600000</v>
      </c>
      <c r="AS15" s="14">
        <v>29000</v>
      </c>
      <c r="AT15" s="14"/>
      <c r="AU15" s="14">
        <f t="shared" si="28"/>
        <v>0</v>
      </c>
      <c r="AV15" s="14">
        <f t="shared" si="29"/>
        <v>0</v>
      </c>
      <c r="AW15" s="14">
        <f t="shared" si="30"/>
        <v>0</v>
      </c>
      <c r="AX15" s="14"/>
      <c r="AY15" s="14">
        <f t="shared" si="31"/>
        <v>14625</v>
      </c>
      <c r="AZ15" s="14">
        <f t="shared" si="32"/>
        <v>5850000</v>
      </c>
      <c r="BA15" s="14">
        <f t="shared" si="33"/>
        <v>1170000</v>
      </c>
      <c r="BB15" s="14">
        <f t="shared" si="34"/>
        <v>7020000</v>
      </c>
      <c r="BC15" s="14">
        <v>17550</v>
      </c>
      <c r="BD15" s="14"/>
      <c r="BE15" s="14">
        <f t="shared" si="36"/>
        <v>0</v>
      </c>
      <c r="BF15" s="14">
        <f t="shared" si="37"/>
        <v>0</v>
      </c>
      <c r="BG15" s="14">
        <f t="shared" si="38"/>
        <v>0</v>
      </c>
      <c r="BH15" s="15"/>
      <c r="BI15" s="14">
        <f t="shared" si="39"/>
        <v>7495</v>
      </c>
      <c r="BJ15" s="14">
        <f t="shared" si="40"/>
        <v>2998000</v>
      </c>
      <c r="BK15" s="14">
        <f t="shared" si="41"/>
        <v>599600</v>
      </c>
      <c r="BL15" s="14">
        <f t="shared" si="42"/>
        <v>3597600</v>
      </c>
      <c r="BM15" s="14">
        <v>8994</v>
      </c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5"/>
      <c r="BY15" s="14">
        <f t="shared" si="48"/>
        <v>0</v>
      </c>
      <c r="BZ15" s="14">
        <f t="shared" si="49"/>
        <v>0</v>
      </c>
      <c r="CA15" s="14">
        <f t="shared" si="50"/>
        <v>0</v>
      </c>
      <c r="CB15" s="20"/>
      <c r="CC15" s="12" t="s">
        <v>44</v>
      </c>
    </row>
    <row r="16" spans="1:81" ht="30" customHeight="1">
      <c r="A16" s="1">
        <v>12</v>
      </c>
      <c r="B16" s="5" t="s">
        <v>16</v>
      </c>
      <c r="C16" s="2" t="s">
        <v>6</v>
      </c>
      <c r="D16" s="3">
        <v>150</v>
      </c>
      <c r="E16" s="10">
        <v>22000</v>
      </c>
      <c r="F16" s="10">
        <f t="shared" si="0"/>
        <v>17250</v>
      </c>
      <c r="G16" s="14">
        <f t="shared" si="1"/>
        <v>2587500</v>
      </c>
      <c r="H16" s="14">
        <f t="shared" si="2"/>
        <v>517500</v>
      </c>
      <c r="I16" s="14">
        <f t="shared" si="3"/>
        <v>3105000</v>
      </c>
      <c r="J16" s="14">
        <v>20700</v>
      </c>
      <c r="K16" s="14"/>
      <c r="L16" s="14">
        <f t="shared" si="44"/>
        <v>0</v>
      </c>
      <c r="M16" s="14">
        <f t="shared" si="45"/>
        <v>0</v>
      </c>
      <c r="N16" s="14">
        <f t="shared" si="46"/>
        <v>0</v>
      </c>
      <c r="O16" s="14"/>
      <c r="P16" s="14">
        <f t="shared" si="4"/>
        <v>45840</v>
      </c>
      <c r="Q16" s="14">
        <f t="shared" si="5"/>
        <v>6876000</v>
      </c>
      <c r="R16" s="14">
        <f t="shared" si="6"/>
        <v>1375200</v>
      </c>
      <c r="S16" s="14">
        <f t="shared" si="7"/>
        <v>8251200</v>
      </c>
      <c r="T16" s="14">
        <v>55008</v>
      </c>
      <c r="U16" s="14">
        <f t="shared" si="8"/>
        <v>31475</v>
      </c>
      <c r="V16" s="14">
        <f t="shared" si="9"/>
        <v>4721250</v>
      </c>
      <c r="W16" s="14">
        <f t="shared" si="10"/>
        <v>944250</v>
      </c>
      <c r="X16" s="14">
        <f t="shared" si="11"/>
        <v>5665500</v>
      </c>
      <c r="Y16" s="14">
        <v>37770</v>
      </c>
      <c r="Z16" s="14">
        <f t="shared" si="12"/>
        <v>18130</v>
      </c>
      <c r="AA16" s="14">
        <f t="shared" si="13"/>
        <v>2719500</v>
      </c>
      <c r="AB16" s="14">
        <f t="shared" si="14"/>
        <v>543900</v>
      </c>
      <c r="AC16" s="14">
        <f t="shared" si="15"/>
        <v>3263400</v>
      </c>
      <c r="AD16" s="14">
        <v>21756</v>
      </c>
      <c r="AE16" s="14"/>
      <c r="AF16" s="14">
        <f t="shared" si="17"/>
        <v>0</v>
      </c>
      <c r="AG16" s="14">
        <f t="shared" si="18"/>
        <v>0</v>
      </c>
      <c r="AH16" s="14">
        <f t="shared" si="19"/>
        <v>0</v>
      </c>
      <c r="AI16" s="14"/>
      <c r="AJ16" s="14">
        <f t="shared" si="20"/>
        <v>28600</v>
      </c>
      <c r="AK16" s="14">
        <f t="shared" si="21"/>
        <v>4290000</v>
      </c>
      <c r="AL16" s="14">
        <f t="shared" si="22"/>
        <v>858000</v>
      </c>
      <c r="AM16" s="14">
        <f t="shared" si="23"/>
        <v>5148000</v>
      </c>
      <c r="AN16" s="14">
        <v>34320</v>
      </c>
      <c r="AO16" s="14">
        <f t="shared" si="24"/>
        <v>37500</v>
      </c>
      <c r="AP16" s="14">
        <f t="shared" si="25"/>
        <v>5625000</v>
      </c>
      <c r="AQ16" s="14">
        <f t="shared" si="26"/>
        <v>1125000</v>
      </c>
      <c r="AR16" s="14">
        <f t="shared" si="27"/>
        <v>6750000</v>
      </c>
      <c r="AS16" s="14">
        <v>45000</v>
      </c>
      <c r="AT16" s="14"/>
      <c r="AU16" s="14">
        <f t="shared" si="28"/>
        <v>0</v>
      </c>
      <c r="AV16" s="14">
        <f t="shared" si="29"/>
        <v>0</v>
      </c>
      <c r="AW16" s="14">
        <f t="shared" si="30"/>
        <v>0</v>
      </c>
      <c r="AX16" s="14"/>
      <c r="AY16" s="14">
        <f t="shared" si="31"/>
        <v>18400</v>
      </c>
      <c r="AZ16" s="14">
        <f t="shared" si="32"/>
        <v>2760000</v>
      </c>
      <c r="BA16" s="14">
        <f t="shared" si="33"/>
        <v>552000</v>
      </c>
      <c r="BB16" s="14">
        <f t="shared" si="34"/>
        <v>3312000</v>
      </c>
      <c r="BC16" s="14">
        <v>22080</v>
      </c>
      <c r="BD16" s="14"/>
      <c r="BE16" s="14">
        <f t="shared" si="36"/>
        <v>0</v>
      </c>
      <c r="BF16" s="14">
        <f t="shared" si="37"/>
        <v>0</v>
      </c>
      <c r="BG16" s="14">
        <f t="shared" si="38"/>
        <v>0</v>
      </c>
      <c r="BH16" s="15"/>
      <c r="BI16" s="14">
        <f t="shared" si="39"/>
        <v>15750</v>
      </c>
      <c r="BJ16" s="14">
        <f t="shared" si="40"/>
        <v>2362500</v>
      </c>
      <c r="BK16" s="14">
        <f t="shared" si="41"/>
        <v>472500</v>
      </c>
      <c r="BL16" s="14">
        <f t="shared" si="42"/>
        <v>2835000</v>
      </c>
      <c r="BM16" s="14">
        <v>18900</v>
      </c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5"/>
      <c r="BY16" s="14">
        <f t="shared" si="48"/>
        <v>0</v>
      </c>
      <c r="BZ16" s="14">
        <f t="shared" si="49"/>
        <v>0</v>
      </c>
      <c r="CA16" s="14">
        <f t="shared" si="50"/>
        <v>0</v>
      </c>
      <c r="CB16" s="20"/>
      <c r="CC16" s="12" t="s">
        <v>44</v>
      </c>
    </row>
    <row r="17" spans="1:81" ht="30" customHeight="1">
      <c r="A17" s="1">
        <v>13</v>
      </c>
      <c r="B17" s="5" t="s">
        <v>17</v>
      </c>
      <c r="C17" s="2" t="s">
        <v>13</v>
      </c>
      <c r="D17" s="3">
        <v>50</v>
      </c>
      <c r="E17" s="10">
        <v>32916</v>
      </c>
      <c r="F17" s="10">
        <f t="shared" si="0"/>
        <v>30480</v>
      </c>
      <c r="G17" s="14">
        <f t="shared" si="1"/>
        <v>1524000</v>
      </c>
      <c r="H17" s="14">
        <f t="shared" si="2"/>
        <v>304800</v>
      </c>
      <c r="I17" s="14">
        <f t="shared" si="3"/>
        <v>1828800</v>
      </c>
      <c r="J17" s="14">
        <v>36576</v>
      </c>
      <c r="K17" s="14"/>
      <c r="L17" s="14">
        <f t="shared" si="44"/>
        <v>0</v>
      </c>
      <c r="M17" s="14">
        <f t="shared" si="45"/>
        <v>0</v>
      </c>
      <c r="N17" s="14">
        <f t="shared" si="46"/>
        <v>0</v>
      </c>
      <c r="O17" s="14"/>
      <c r="P17" s="14">
        <f t="shared" si="4"/>
        <v>60000</v>
      </c>
      <c r="Q17" s="14">
        <f t="shared" si="5"/>
        <v>3000000</v>
      </c>
      <c r="R17" s="14">
        <f t="shared" si="6"/>
        <v>600000</v>
      </c>
      <c r="S17" s="14">
        <f t="shared" si="7"/>
        <v>3600000</v>
      </c>
      <c r="T17" s="14">
        <v>72000</v>
      </c>
      <c r="U17" s="14">
        <f t="shared" si="8"/>
        <v>96375</v>
      </c>
      <c r="V17" s="14">
        <f t="shared" si="9"/>
        <v>4818750</v>
      </c>
      <c r="W17" s="14">
        <f t="shared" si="10"/>
        <v>963750</v>
      </c>
      <c r="X17" s="14">
        <f t="shared" si="11"/>
        <v>5782500</v>
      </c>
      <c r="Y17" s="14">
        <v>115650</v>
      </c>
      <c r="Z17" s="14">
        <f t="shared" si="12"/>
        <v>27080</v>
      </c>
      <c r="AA17" s="14">
        <f t="shared" si="13"/>
        <v>1354000</v>
      </c>
      <c r="AB17" s="14">
        <f t="shared" si="14"/>
        <v>270800</v>
      </c>
      <c r="AC17" s="14">
        <f t="shared" si="15"/>
        <v>1624800</v>
      </c>
      <c r="AD17" s="14">
        <v>32496</v>
      </c>
      <c r="AE17" s="14"/>
      <c r="AF17" s="14">
        <f t="shared" si="17"/>
        <v>0</v>
      </c>
      <c r="AG17" s="14">
        <f t="shared" si="18"/>
        <v>0</v>
      </c>
      <c r="AH17" s="14">
        <f t="shared" si="19"/>
        <v>0</v>
      </c>
      <c r="AI17" s="14"/>
      <c r="AJ17" s="14">
        <f t="shared" si="20"/>
        <v>45100</v>
      </c>
      <c r="AK17" s="14">
        <f t="shared" si="21"/>
        <v>2255000</v>
      </c>
      <c r="AL17" s="14">
        <f t="shared" si="22"/>
        <v>451000</v>
      </c>
      <c r="AM17" s="14">
        <f t="shared" si="23"/>
        <v>2706000</v>
      </c>
      <c r="AN17" s="14">
        <v>54120</v>
      </c>
      <c r="AO17" s="14">
        <f t="shared" si="24"/>
        <v>66666.666666666672</v>
      </c>
      <c r="AP17" s="14">
        <f t="shared" si="25"/>
        <v>3333333.3333333335</v>
      </c>
      <c r="AQ17" s="14">
        <f t="shared" si="26"/>
        <v>666666.66666666651</v>
      </c>
      <c r="AR17" s="14">
        <f t="shared" si="27"/>
        <v>4000000</v>
      </c>
      <c r="AS17" s="14">
        <v>80000</v>
      </c>
      <c r="AT17" s="14"/>
      <c r="AU17" s="14">
        <f t="shared" si="28"/>
        <v>0</v>
      </c>
      <c r="AV17" s="14">
        <f t="shared" si="29"/>
        <v>0</v>
      </c>
      <c r="AW17" s="14">
        <f t="shared" si="30"/>
        <v>0</v>
      </c>
      <c r="AX17" s="14"/>
      <c r="AY17" s="14">
        <f t="shared" si="31"/>
        <v>32800</v>
      </c>
      <c r="AZ17" s="14">
        <f t="shared" si="32"/>
        <v>1640000</v>
      </c>
      <c r="BA17" s="14">
        <f t="shared" si="33"/>
        <v>328000</v>
      </c>
      <c r="BB17" s="14">
        <f t="shared" si="34"/>
        <v>1968000</v>
      </c>
      <c r="BC17" s="14">
        <v>39360</v>
      </c>
      <c r="BD17" s="14"/>
      <c r="BE17" s="14">
        <f t="shared" si="36"/>
        <v>0</v>
      </c>
      <c r="BF17" s="14">
        <f t="shared" si="37"/>
        <v>0</v>
      </c>
      <c r="BG17" s="14">
        <f t="shared" si="38"/>
        <v>0</v>
      </c>
      <c r="BH17" s="15"/>
      <c r="BI17" s="14">
        <f t="shared" si="39"/>
        <v>24900</v>
      </c>
      <c r="BJ17" s="14">
        <f t="shared" si="40"/>
        <v>1245000</v>
      </c>
      <c r="BK17" s="14">
        <f t="shared" si="41"/>
        <v>249000</v>
      </c>
      <c r="BL17" s="14">
        <f t="shared" si="42"/>
        <v>1494000</v>
      </c>
      <c r="BM17" s="14">
        <v>29880</v>
      </c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5"/>
      <c r="BY17" s="14">
        <f t="shared" si="48"/>
        <v>0</v>
      </c>
      <c r="BZ17" s="14">
        <f t="shared" si="49"/>
        <v>0</v>
      </c>
      <c r="CA17" s="14">
        <f t="shared" si="50"/>
        <v>0</v>
      </c>
      <c r="CB17" s="20"/>
      <c r="CC17" s="12" t="s">
        <v>44</v>
      </c>
    </row>
    <row r="18" spans="1:81" ht="30" customHeight="1">
      <c r="A18" s="1">
        <v>14</v>
      </c>
      <c r="B18" s="5" t="s">
        <v>18</v>
      </c>
      <c r="C18" s="2" t="s">
        <v>6</v>
      </c>
      <c r="D18" s="3">
        <v>20</v>
      </c>
      <c r="E18" s="10">
        <v>20900</v>
      </c>
      <c r="F18" s="10">
        <f t="shared" si="0"/>
        <v>18945</v>
      </c>
      <c r="G18" s="14">
        <f t="shared" si="1"/>
        <v>378900</v>
      </c>
      <c r="H18" s="14">
        <f t="shared" si="2"/>
        <v>75780</v>
      </c>
      <c r="I18" s="14">
        <f t="shared" si="3"/>
        <v>454680</v>
      </c>
      <c r="J18" s="14">
        <v>22734</v>
      </c>
      <c r="K18" s="14">
        <f t="shared" si="43"/>
        <v>35250</v>
      </c>
      <c r="L18" s="14">
        <f t="shared" si="44"/>
        <v>705000</v>
      </c>
      <c r="M18" s="14">
        <f t="shared" si="45"/>
        <v>141000</v>
      </c>
      <c r="N18" s="14">
        <f t="shared" si="46"/>
        <v>846000</v>
      </c>
      <c r="O18" s="14">
        <v>42300</v>
      </c>
      <c r="P18" s="14">
        <f t="shared" si="4"/>
        <v>33330</v>
      </c>
      <c r="Q18" s="14">
        <f t="shared" si="5"/>
        <v>666600</v>
      </c>
      <c r="R18" s="14">
        <f t="shared" si="6"/>
        <v>133320</v>
      </c>
      <c r="S18" s="14">
        <f t="shared" si="7"/>
        <v>799920</v>
      </c>
      <c r="T18" s="14">
        <v>39996</v>
      </c>
      <c r="U18" s="14">
        <f t="shared" si="8"/>
        <v>33437.5</v>
      </c>
      <c r="V18" s="14">
        <f t="shared" si="9"/>
        <v>668750</v>
      </c>
      <c r="W18" s="14">
        <f t="shared" si="10"/>
        <v>133750</v>
      </c>
      <c r="X18" s="14">
        <f t="shared" si="11"/>
        <v>802500</v>
      </c>
      <c r="Y18" s="14">
        <v>40125</v>
      </c>
      <c r="Z18" s="14">
        <f t="shared" si="12"/>
        <v>17000</v>
      </c>
      <c r="AA18" s="14">
        <f t="shared" si="13"/>
        <v>340000</v>
      </c>
      <c r="AB18" s="14">
        <f t="shared" si="14"/>
        <v>68000</v>
      </c>
      <c r="AC18" s="14">
        <f t="shared" si="15"/>
        <v>408000</v>
      </c>
      <c r="AD18" s="14">
        <v>20400</v>
      </c>
      <c r="AE18" s="14">
        <f t="shared" si="16"/>
        <v>19825</v>
      </c>
      <c r="AF18" s="14">
        <f t="shared" si="17"/>
        <v>396500</v>
      </c>
      <c r="AG18" s="14">
        <f t="shared" si="18"/>
        <v>79300</v>
      </c>
      <c r="AH18" s="14">
        <f t="shared" si="19"/>
        <v>475800</v>
      </c>
      <c r="AI18" s="14">
        <v>23790</v>
      </c>
      <c r="AJ18" s="14">
        <f t="shared" si="20"/>
        <v>31900</v>
      </c>
      <c r="AK18" s="14">
        <f t="shared" si="21"/>
        <v>638000</v>
      </c>
      <c r="AL18" s="14">
        <f t="shared" si="22"/>
        <v>127600</v>
      </c>
      <c r="AM18" s="14">
        <f t="shared" si="23"/>
        <v>765600</v>
      </c>
      <c r="AN18" s="14">
        <v>38280</v>
      </c>
      <c r="AO18" s="14">
        <f t="shared" si="24"/>
        <v>54166.666666666672</v>
      </c>
      <c r="AP18" s="14">
        <f t="shared" si="25"/>
        <v>1083333.3333333335</v>
      </c>
      <c r="AQ18" s="14">
        <f t="shared" si="26"/>
        <v>216666.66666666651</v>
      </c>
      <c r="AR18" s="14">
        <f t="shared" si="27"/>
        <v>1300000</v>
      </c>
      <c r="AS18" s="14">
        <v>65000</v>
      </c>
      <c r="AT18" s="14">
        <f t="shared" si="47"/>
        <v>14790</v>
      </c>
      <c r="AU18" s="14">
        <f t="shared" si="28"/>
        <v>295800</v>
      </c>
      <c r="AV18" s="14">
        <f t="shared" si="29"/>
        <v>59160</v>
      </c>
      <c r="AW18" s="14">
        <f t="shared" si="30"/>
        <v>354960</v>
      </c>
      <c r="AX18" s="14">
        <v>17748</v>
      </c>
      <c r="AY18" s="14">
        <f t="shared" si="31"/>
        <v>18100</v>
      </c>
      <c r="AZ18" s="14">
        <f t="shared" si="32"/>
        <v>362000</v>
      </c>
      <c r="BA18" s="14">
        <f t="shared" si="33"/>
        <v>72400</v>
      </c>
      <c r="BB18" s="14">
        <f t="shared" si="34"/>
        <v>434400</v>
      </c>
      <c r="BC18" s="14">
        <v>21720</v>
      </c>
      <c r="BD18" s="14">
        <f t="shared" si="35"/>
        <v>23000</v>
      </c>
      <c r="BE18" s="14">
        <f t="shared" si="36"/>
        <v>460000</v>
      </c>
      <c r="BF18" s="14">
        <f t="shared" si="37"/>
        <v>92000</v>
      </c>
      <c r="BG18" s="14">
        <f t="shared" si="38"/>
        <v>552000</v>
      </c>
      <c r="BH18" s="14">
        <v>27600</v>
      </c>
      <c r="BI18" s="14">
        <f t="shared" si="39"/>
        <v>16500</v>
      </c>
      <c r="BJ18" s="14">
        <f t="shared" si="40"/>
        <v>330000</v>
      </c>
      <c r="BK18" s="14">
        <f t="shared" si="41"/>
        <v>66000</v>
      </c>
      <c r="BL18" s="14">
        <f t="shared" si="42"/>
        <v>396000</v>
      </c>
      <c r="BM18" s="14">
        <v>19800</v>
      </c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5"/>
      <c r="BY18" s="14">
        <f t="shared" si="48"/>
        <v>0</v>
      </c>
      <c r="BZ18" s="14">
        <f t="shared" si="49"/>
        <v>0</v>
      </c>
      <c r="CA18" s="14">
        <f t="shared" si="50"/>
        <v>0</v>
      </c>
      <c r="CB18" s="20"/>
      <c r="CC18" s="12" t="s">
        <v>41</v>
      </c>
    </row>
    <row r="19" spans="1:81" ht="30" customHeight="1">
      <c r="A19" s="1">
        <v>15</v>
      </c>
      <c r="B19" s="5" t="s">
        <v>19</v>
      </c>
      <c r="C19" s="2" t="s">
        <v>6</v>
      </c>
      <c r="D19" s="3">
        <v>2000</v>
      </c>
      <c r="E19" s="10">
        <v>38500</v>
      </c>
      <c r="F19" s="10">
        <f t="shared" si="0"/>
        <v>39915</v>
      </c>
      <c r="G19" s="14">
        <f t="shared" si="1"/>
        <v>79830000</v>
      </c>
      <c r="H19" s="14">
        <f t="shared" si="2"/>
        <v>15966000</v>
      </c>
      <c r="I19" s="14">
        <f t="shared" si="3"/>
        <v>95796000</v>
      </c>
      <c r="J19" s="14">
        <v>47898</v>
      </c>
      <c r="K19" s="14"/>
      <c r="L19" s="14">
        <f t="shared" si="44"/>
        <v>0</v>
      </c>
      <c r="M19" s="14">
        <f t="shared" si="45"/>
        <v>0</v>
      </c>
      <c r="N19" s="14">
        <f t="shared" si="46"/>
        <v>0</v>
      </c>
      <c r="O19" s="14"/>
      <c r="P19" s="14">
        <f t="shared" si="4"/>
        <v>46670</v>
      </c>
      <c r="Q19" s="14">
        <f t="shared" si="5"/>
        <v>93340000</v>
      </c>
      <c r="R19" s="14">
        <f t="shared" si="6"/>
        <v>18668000</v>
      </c>
      <c r="S19" s="14">
        <f t="shared" si="7"/>
        <v>112008000</v>
      </c>
      <c r="T19" s="14">
        <v>56004</v>
      </c>
      <c r="U19" s="14">
        <f t="shared" si="8"/>
        <v>47200</v>
      </c>
      <c r="V19" s="14">
        <f t="shared" si="9"/>
        <v>94400000</v>
      </c>
      <c r="W19" s="14">
        <f t="shared" si="10"/>
        <v>18880000</v>
      </c>
      <c r="X19" s="14">
        <f t="shared" si="11"/>
        <v>113280000</v>
      </c>
      <c r="Y19" s="14">
        <v>56640</v>
      </c>
      <c r="Z19" s="14">
        <f t="shared" si="12"/>
        <v>40400</v>
      </c>
      <c r="AA19" s="14">
        <f t="shared" si="13"/>
        <v>80800000</v>
      </c>
      <c r="AB19" s="14">
        <f t="shared" si="14"/>
        <v>16160000</v>
      </c>
      <c r="AC19" s="14">
        <f t="shared" si="15"/>
        <v>96960000</v>
      </c>
      <c r="AD19" s="14">
        <v>48480</v>
      </c>
      <c r="AE19" s="14"/>
      <c r="AF19" s="14">
        <f t="shared" si="17"/>
        <v>0</v>
      </c>
      <c r="AG19" s="14">
        <f t="shared" si="18"/>
        <v>0</v>
      </c>
      <c r="AH19" s="14">
        <f t="shared" si="19"/>
        <v>0</v>
      </c>
      <c r="AI19" s="14"/>
      <c r="AJ19" s="14"/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/>
      <c r="AO19" s="14"/>
      <c r="AP19" s="14">
        <f t="shared" si="25"/>
        <v>0</v>
      </c>
      <c r="AQ19" s="14">
        <f t="shared" si="26"/>
        <v>0</v>
      </c>
      <c r="AR19" s="14">
        <f t="shared" si="27"/>
        <v>0</v>
      </c>
      <c r="AS19" s="14"/>
      <c r="AT19" s="14"/>
      <c r="AU19" s="14">
        <f t="shared" si="28"/>
        <v>0</v>
      </c>
      <c r="AV19" s="14">
        <f t="shared" si="29"/>
        <v>0</v>
      </c>
      <c r="AW19" s="14">
        <f t="shared" si="30"/>
        <v>0</v>
      </c>
      <c r="AX19" s="14"/>
      <c r="AY19" s="14"/>
      <c r="AZ19" s="14">
        <f t="shared" si="32"/>
        <v>0</v>
      </c>
      <c r="BA19" s="14">
        <f t="shared" si="33"/>
        <v>0</v>
      </c>
      <c r="BB19" s="14">
        <f t="shared" si="34"/>
        <v>0</v>
      </c>
      <c r="BC19" s="15"/>
      <c r="BD19" s="14"/>
      <c r="BE19" s="14">
        <f t="shared" si="36"/>
        <v>0</v>
      </c>
      <c r="BF19" s="14">
        <f t="shared" si="37"/>
        <v>0</v>
      </c>
      <c r="BG19" s="14">
        <f t="shared" si="38"/>
        <v>0</v>
      </c>
      <c r="BH19" s="14"/>
      <c r="BI19" s="14">
        <f t="shared" si="39"/>
        <v>0</v>
      </c>
      <c r="BJ19" s="14">
        <f t="shared" si="40"/>
        <v>0</v>
      </c>
      <c r="BK19" s="14">
        <f t="shared" si="41"/>
        <v>0</v>
      </c>
      <c r="BL19" s="14">
        <f t="shared" si="42"/>
        <v>0</v>
      </c>
      <c r="BM19" s="14"/>
      <c r="BN19" s="14">
        <f>BR19/1.2</f>
        <v>31416.666666666668</v>
      </c>
      <c r="BO19" s="14">
        <f>D19*BN19</f>
        <v>62833333.333333336</v>
      </c>
      <c r="BP19" s="14">
        <f>BR19-BN19</f>
        <v>6283.3333333333321</v>
      </c>
      <c r="BQ19" s="14">
        <f>D19*BR19</f>
        <v>75400000</v>
      </c>
      <c r="BR19" s="14">
        <v>37700</v>
      </c>
      <c r="BS19" s="14">
        <f>BW19/1.2</f>
        <v>27950</v>
      </c>
      <c r="BT19" s="14">
        <f>BS19*D19</f>
        <v>55900000</v>
      </c>
      <c r="BU19" s="14">
        <f>BV19-BT19</f>
        <v>11180000</v>
      </c>
      <c r="BV19" s="14">
        <f>D19*BW19</f>
        <v>67080000</v>
      </c>
      <c r="BW19" s="14">
        <v>33540</v>
      </c>
      <c r="BX19" s="15"/>
      <c r="BY19" s="14">
        <f t="shared" si="48"/>
        <v>0</v>
      </c>
      <c r="BZ19" s="14">
        <f t="shared" si="49"/>
        <v>0</v>
      </c>
      <c r="CA19" s="14">
        <f t="shared" si="50"/>
        <v>0</v>
      </c>
      <c r="CB19" s="20"/>
      <c r="CC19" s="12" t="s">
        <v>46</v>
      </c>
    </row>
    <row r="20" spans="1:81" ht="30" customHeight="1">
      <c r="A20" s="1">
        <v>16</v>
      </c>
      <c r="B20" s="5" t="s">
        <v>20</v>
      </c>
      <c r="C20" s="2" t="s">
        <v>6</v>
      </c>
      <c r="D20" s="3">
        <v>150</v>
      </c>
      <c r="E20" s="10">
        <v>38700</v>
      </c>
      <c r="F20" s="10">
        <f t="shared" si="0"/>
        <v>41300</v>
      </c>
      <c r="G20" s="14">
        <f t="shared" si="1"/>
        <v>6195000</v>
      </c>
      <c r="H20" s="14">
        <f t="shared" si="2"/>
        <v>1239000</v>
      </c>
      <c r="I20" s="14">
        <f t="shared" si="3"/>
        <v>7434000</v>
      </c>
      <c r="J20" s="14">
        <v>49560</v>
      </c>
      <c r="K20" s="14"/>
      <c r="L20" s="14">
        <f t="shared" si="44"/>
        <v>0</v>
      </c>
      <c r="M20" s="14">
        <f t="shared" si="45"/>
        <v>0</v>
      </c>
      <c r="N20" s="14">
        <f t="shared" si="46"/>
        <v>0</v>
      </c>
      <c r="O20" s="14"/>
      <c r="P20" s="14">
        <f t="shared" si="4"/>
        <v>56670</v>
      </c>
      <c r="Q20" s="14">
        <f t="shared" si="5"/>
        <v>8500500</v>
      </c>
      <c r="R20" s="14">
        <f t="shared" si="6"/>
        <v>1700100</v>
      </c>
      <c r="S20" s="14">
        <f t="shared" si="7"/>
        <v>10200600</v>
      </c>
      <c r="T20" s="14">
        <v>68004</v>
      </c>
      <c r="U20" s="14">
        <f t="shared" si="8"/>
        <v>42287.5</v>
      </c>
      <c r="V20" s="14">
        <f t="shared" si="9"/>
        <v>6343125</v>
      </c>
      <c r="W20" s="14">
        <f t="shared" si="10"/>
        <v>1268625</v>
      </c>
      <c r="X20" s="14">
        <f t="shared" si="11"/>
        <v>7611750</v>
      </c>
      <c r="Y20" s="14">
        <v>50745</v>
      </c>
      <c r="Z20" s="14">
        <f t="shared" si="12"/>
        <v>39800</v>
      </c>
      <c r="AA20" s="14">
        <f t="shared" si="13"/>
        <v>5970000</v>
      </c>
      <c r="AB20" s="14">
        <f t="shared" si="14"/>
        <v>1194000</v>
      </c>
      <c r="AC20" s="14">
        <f t="shared" si="15"/>
        <v>7164000</v>
      </c>
      <c r="AD20" s="14">
        <v>47760</v>
      </c>
      <c r="AE20" s="14"/>
      <c r="AF20" s="14">
        <f t="shared" si="17"/>
        <v>0</v>
      </c>
      <c r="AG20" s="14">
        <f t="shared" si="18"/>
        <v>0</v>
      </c>
      <c r="AH20" s="14">
        <f t="shared" si="19"/>
        <v>0</v>
      </c>
      <c r="AI20" s="14"/>
      <c r="AJ20" s="14"/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/>
      <c r="AO20" s="14"/>
      <c r="AP20" s="14">
        <f t="shared" si="25"/>
        <v>0</v>
      </c>
      <c r="AQ20" s="14">
        <f t="shared" si="26"/>
        <v>0</v>
      </c>
      <c r="AR20" s="14">
        <f t="shared" si="27"/>
        <v>0</v>
      </c>
      <c r="AS20" s="14"/>
      <c r="AT20" s="14"/>
      <c r="AU20" s="14">
        <f t="shared" si="28"/>
        <v>0</v>
      </c>
      <c r="AV20" s="14">
        <f t="shared" si="29"/>
        <v>0</v>
      </c>
      <c r="AW20" s="14">
        <f t="shared" si="30"/>
        <v>0</v>
      </c>
      <c r="AX20" s="14"/>
      <c r="AY20" s="14"/>
      <c r="AZ20" s="14">
        <f t="shared" si="32"/>
        <v>0</v>
      </c>
      <c r="BA20" s="14">
        <f t="shared" si="33"/>
        <v>0</v>
      </c>
      <c r="BB20" s="14">
        <f t="shared" si="34"/>
        <v>0</v>
      </c>
      <c r="BC20" s="15"/>
      <c r="BD20" s="14"/>
      <c r="BE20" s="14">
        <f t="shared" si="36"/>
        <v>0</v>
      </c>
      <c r="BF20" s="14">
        <f t="shared" si="37"/>
        <v>0</v>
      </c>
      <c r="BG20" s="14">
        <f t="shared" si="38"/>
        <v>0</v>
      </c>
      <c r="BH20" s="14"/>
      <c r="BI20" s="14">
        <f t="shared" si="39"/>
        <v>0</v>
      </c>
      <c r="BJ20" s="14">
        <f t="shared" si="40"/>
        <v>0</v>
      </c>
      <c r="BK20" s="14">
        <f t="shared" si="41"/>
        <v>0</v>
      </c>
      <c r="BL20" s="14">
        <f t="shared" si="42"/>
        <v>0</v>
      </c>
      <c r="BM20" s="14"/>
      <c r="BN20" s="14">
        <f>BR20/1.2</f>
        <v>30833.333333333336</v>
      </c>
      <c r="BO20" s="14">
        <f>D20*BN20</f>
        <v>4625000</v>
      </c>
      <c r="BP20" s="14">
        <f>BR20-BN20</f>
        <v>6166.6666666666642</v>
      </c>
      <c r="BQ20" s="14">
        <f>D20*BR20</f>
        <v>5550000</v>
      </c>
      <c r="BR20" s="14">
        <v>37000</v>
      </c>
      <c r="BS20" s="14">
        <f>BW20/1.2</f>
        <v>26200</v>
      </c>
      <c r="BT20" s="14">
        <f>BS20*D20</f>
        <v>3930000</v>
      </c>
      <c r="BU20" s="14">
        <f>BV20-BT20</f>
        <v>786000</v>
      </c>
      <c r="BV20" s="14">
        <f>D20*BW20</f>
        <v>4716000</v>
      </c>
      <c r="BW20" s="14">
        <v>31440</v>
      </c>
      <c r="BX20" s="15"/>
      <c r="BY20" s="14">
        <f t="shared" si="48"/>
        <v>0</v>
      </c>
      <c r="BZ20" s="14">
        <f t="shared" si="49"/>
        <v>0</v>
      </c>
      <c r="CA20" s="14">
        <f t="shared" si="50"/>
        <v>0</v>
      </c>
      <c r="CB20" s="20"/>
      <c r="CC20" s="12" t="s">
        <v>46</v>
      </c>
    </row>
    <row r="21" spans="1:81" ht="30" customHeight="1">
      <c r="A21" s="1">
        <v>17</v>
      </c>
      <c r="B21" s="5" t="s">
        <v>21</v>
      </c>
      <c r="C21" s="2" t="s">
        <v>6</v>
      </c>
      <c r="D21" s="3">
        <v>10</v>
      </c>
      <c r="E21" s="10">
        <v>44000</v>
      </c>
      <c r="F21" s="10">
        <f t="shared" si="0"/>
        <v>44805</v>
      </c>
      <c r="G21" s="14">
        <f t="shared" si="1"/>
        <v>448050</v>
      </c>
      <c r="H21" s="14">
        <f t="shared" si="2"/>
        <v>89610</v>
      </c>
      <c r="I21" s="14">
        <f t="shared" si="3"/>
        <v>537660</v>
      </c>
      <c r="J21" s="14">
        <v>53766</v>
      </c>
      <c r="K21" s="14">
        <f t="shared" si="43"/>
        <v>85833.333333333343</v>
      </c>
      <c r="L21" s="14">
        <f t="shared" si="44"/>
        <v>858333.33333333349</v>
      </c>
      <c r="M21" s="14">
        <f t="shared" si="45"/>
        <v>171666.66666666651</v>
      </c>
      <c r="N21" s="14">
        <f t="shared" si="46"/>
        <v>1030000</v>
      </c>
      <c r="O21" s="14">
        <v>103000</v>
      </c>
      <c r="P21" s="14">
        <f t="shared" si="4"/>
        <v>79170</v>
      </c>
      <c r="Q21" s="14">
        <f t="shared" si="5"/>
        <v>791700</v>
      </c>
      <c r="R21" s="14">
        <f t="shared" si="6"/>
        <v>158340</v>
      </c>
      <c r="S21" s="14">
        <f t="shared" si="7"/>
        <v>950040</v>
      </c>
      <c r="T21" s="14">
        <v>95004</v>
      </c>
      <c r="U21" s="14">
        <f t="shared" si="8"/>
        <v>55075</v>
      </c>
      <c r="V21" s="14">
        <f t="shared" si="9"/>
        <v>550750</v>
      </c>
      <c r="W21" s="14">
        <f t="shared" si="10"/>
        <v>110150</v>
      </c>
      <c r="X21" s="14">
        <f t="shared" si="11"/>
        <v>660900</v>
      </c>
      <c r="Y21" s="14">
        <v>66090</v>
      </c>
      <c r="Z21" s="14">
        <f t="shared" si="12"/>
        <v>36580</v>
      </c>
      <c r="AA21" s="14">
        <f t="shared" si="13"/>
        <v>365800</v>
      </c>
      <c r="AB21" s="14">
        <f t="shared" si="14"/>
        <v>73160</v>
      </c>
      <c r="AC21" s="14">
        <f t="shared" si="15"/>
        <v>438960</v>
      </c>
      <c r="AD21" s="14">
        <v>43896</v>
      </c>
      <c r="AE21" s="14">
        <f t="shared" si="16"/>
        <v>51500</v>
      </c>
      <c r="AF21" s="14">
        <f t="shared" si="17"/>
        <v>515000</v>
      </c>
      <c r="AG21" s="14">
        <f t="shared" si="18"/>
        <v>103000</v>
      </c>
      <c r="AH21" s="14">
        <f t="shared" si="19"/>
        <v>618000</v>
      </c>
      <c r="AI21" s="14">
        <v>61800</v>
      </c>
      <c r="AJ21" s="14">
        <f t="shared" si="20"/>
        <v>60500</v>
      </c>
      <c r="AK21" s="14">
        <f t="shared" si="21"/>
        <v>605000</v>
      </c>
      <c r="AL21" s="14">
        <f t="shared" si="22"/>
        <v>121000</v>
      </c>
      <c r="AM21" s="14">
        <f t="shared" si="23"/>
        <v>726000</v>
      </c>
      <c r="AN21" s="14">
        <v>72600</v>
      </c>
      <c r="AO21" s="14">
        <f t="shared" si="24"/>
        <v>104166.66666666667</v>
      </c>
      <c r="AP21" s="14">
        <f t="shared" si="25"/>
        <v>1041666.6666666667</v>
      </c>
      <c r="AQ21" s="14">
        <f t="shared" si="26"/>
        <v>208333.33333333326</v>
      </c>
      <c r="AR21" s="14">
        <f t="shared" si="27"/>
        <v>1250000</v>
      </c>
      <c r="AS21" s="14">
        <v>125000</v>
      </c>
      <c r="AT21" s="14">
        <f t="shared" si="47"/>
        <v>44030</v>
      </c>
      <c r="AU21" s="14">
        <f t="shared" si="28"/>
        <v>440300</v>
      </c>
      <c r="AV21" s="14">
        <f t="shared" si="29"/>
        <v>88060</v>
      </c>
      <c r="AW21" s="14">
        <f t="shared" si="30"/>
        <v>528360</v>
      </c>
      <c r="AX21" s="14">
        <v>52836</v>
      </c>
      <c r="AY21" s="14">
        <f t="shared" si="31"/>
        <v>50000</v>
      </c>
      <c r="AZ21" s="14">
        <f t="shared" si="32"/>
        <v>500000</v>
      </c>
      <c r="BA21" s="14">
        <f t="shared" si="33"/>
        <v>100000</v>
      </c>
      <c r="BB21" s="14">
        <f t="shared" si="34"/>
        <v>600000</v>
      </c>
      <c r="BC21" s="14">
        <v>60000</v>
      </c>
      <c r="BD21" s="14">
        <f t="shared" si="35"/>
        <v>110000</v>
      </c>
      <c r="BE21" s="14">
        <f t="shared" si="36"/>
        <v>1100000</v>
      </c>
      <c r="BF21" s="14">
        <f t="shared" si="37"/>
        <v>220000</v>
      </c>
      <c r="BG21" s="14">
        <f t="shared" si="38"/>
        <v>1320000</v>
      </c>
      <c r="BH21" s="14">
        <v>132000</v>
      </c>
      <c r="BI21" s="14">
        <f t="shared" si="39"/>
        <v>0</v>
      </c>
      <c r="BJ21" s="14">
        <f t="shared" si="40"/>
        <v>0</v>
      </c>
      <c r="BK21" s="14">
        <f t="shared" si="41"/>
        <v>0</v>
      </c>
      <c r="BL21" s="14">
        <f t="shared" si="42"/>
        <v>0</v>
      </c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5"/>
      <c r="BY21" s="14">
        <f t="shared" si="48"/>
        <v>0</v>
      </c>
      <c r="BZ21" s="14">
        <f t="shared" si="49"/>
        <v>0</v>
      </c>
      <c r="CA21" s="14">
        <f t="shared" si="50"/>
        <v>0</v>
      </c>
      <c r="CB21" s="20"/>
      <c r="CC21" s="12" t="s">
        <v>37</v>
      </c>
    </row>
    <row r="22" spans="1:81" ht="30" customHeight="1">
      <c r="A22" s="1">
        <v>18</v>
      </c>
      <c r="B22" s="5" t="s">
        <v>22</v>
      </c>
      <c r="C22" s="2" t="s">
        <v>6</v>
      </c>
      <c r="D22" s="3">
        <v>10</v>
      </c>
      <c r="E22" s="10">
        <v>20900</v>
      </c>
      <c r="F22" s="10">
        <f t="shared" si="0"/>
        <v>14825</v>
      </c>
      <c r="G22" s="14">
        <f t="shared" si="1"/>
        <v>148250</v>
      </c>
      <c r="H22" s="14">
        <f t="shared" si="2"/>
        <v>29650</v>
      </c>
      <c r="I22" s="14">
        <f t="shared" si="3"/>
        <v>177900</v>
      </c>
      <c r="J22" s="14">
        <v>17790</v>
      </c>
      <c r="K22" s="14">
        <f t="shared" si="43"/>
        <v>29416.666666666668</v>
      </c>
      <c r="L22" s="14">
        <f t="shared" si="44"/>
        <v>294166.66666666669</v>
      </c>
      <c r="M22" s="14">
        <f t="shared" si="45"/>
        <v>58833.333333333314</v>
      </c>
      <c r="N22" s="14">
        <f t="shared" si="46"/>
        <v>353000</v>
      </c>
      <c r="O22" s="14">
        <v>35300</v>
      </c>
      <c r="P22" s="14">
        <f t="shared" si="4"/>
        <v>29170</v>
      </c>
      <c r="Q22" s="14">
        <f t="shared" si="5"/>
        <v>291700</v>
      </c>
      <c r="R22" s="14">
        <f t="shared" si="6"/>
        <v>58340</v>
      </c>
      <c r="S22" s="14">
        <f t="shared" si="7"/>
        <v>350040</v>
      </c>
      <c r="T22" s="14">
        <v>35004</v>
      </c>
      <c r="U22" s="14">
        <f t="shared" si="8"/>
        <v>17995</v>
      </c>
      <c r="V22" s="14">
        <f t="shared" si="9"/>
        <v>179950</v>
      </c>
      <c r="W22" s="14">
        <f t="shared" si="10"/>
        <v>35990</v>
      </c>
      <c r="X22" s="14">
        <f t="shared" si="11"/>
        <v>215940</v>
      </c>
      <c r="Y22" s="14">
        <v>21594</v>
      </c>
      <c r="Z22" s="14">
        <f t="shared" si="12"/>
        <v>17000</v>
      </c>
      <c r="AA22" s="14">
        <f t="shared" si="13"/>
        <v>170000</v>
      </c>
      <c r="AB22" s="14">
        <f t="shared" si="14"/>
        <v>34000</v>
      </c>
      <c r="AC22" s="14">
        <f t="shared" si="15"/>
        <v>204000</v>
      </c>
      <c r="AD22" s="14">
        <v>20400</v>
      </c>
      <c r="AE22" s="14">
        <f t="shared" si="16"/>
        <v>20750</v>
      </c>
      <c r="AF22" s="14">
        <f t="shared" si="17"/>
        <v>207500</v>
      </c>
      <c r="AG22" s="14">
        <f t="shared" si="18"/>
        <v>41500</v>
      </c>
      <c r="AH22" s="14">
        <f t="shared" si="19"/>
        <v>249000</v>
      </c>
      <c r="AI22" s="14">
        <v>24900</v>
      </c>
      <c r="AJ22" s="14">
        <f t="shared" si="20"/>
        <v>17050</v>
      </c>
      <c r="AK22" s="14">
        <f t="shared" si="21"/>
        <v>170500</v>
      </c>
      <c r="AL22" s="14">
        <f t="shared" si="22"/>
        <v>34100</v>
      </c>
      <c r="AM22" s="14">
        <f t="shared" si="23"/>
        <v>204600</v>
      </c>
      <c r="AN22" s="14">
        <v>20460</v>
      </c>
      <c r="AO22" s="14">
        <f t="shared" si="24"/>
        <v>30000</v>
      </c>
      <c r="AP22" s="14">
        <f t="shared" si="25"/>
        <v>300000</v>
      </c>
      <c r="AQ22" s="14">
        <f t="shared" si="26"/>
        <v>60000</v>
      </c>
      <c r="AR22" s="14">
        <f t="shared" si="27"/>
        <v>360000</v>
      </c>
      <c r="AS22" s="14">
        <v>36000</v>
      </c>
      <c r="AT22" s="14">
        <f t="shared" si="47"/>
        <v>12700</v>
      </c>
      <c r="AU22" s="14">
        <f t="shared" si="28"/>
        <v>127000</v>
      </c>
      <c r="AV22" s="14">
        <f t="shared" si="29"/>
        <v>25400</v>
      </c>
      <c r="AW22" s="14">
        <f t="shared" si="30"/>
        <v>152400</v>
      </c>
      <c r="AX22" s="14">
        <v>15240</v>
      </c>
      <c r="AY22" s="14">
        <f t="shared" si="31"/>
        <v>18670</v>
      </c>
      <c r="AZ22" s="14">
        <f t="shared" si="32"/>
        <v>186700</v>
      </c>
      <c r="BA22" s="14">
        <f t="shared" si="33"/>
        <v>37340</v>
      </c>
      <c r="BB22" s="14">
        <f t="shared" si="34"/>
        <v>224040</v>
      </c>
      <c r="BC22" s="14">
        <v>22404</v>
      </c>
      <c r="BD22" s="14">
        <f t="shared" si="35"/>
        <v>10000</v>
      </c>
      <c r="BE22" s="14">
        <f t="shared" si="36"/>
        <v>100000</v>
      </c>
      <c r="BF22" s="14">
        <f t="shared" si="37"/>
        <v>20000</v>
      </c>
      <c r="BG22" s="14">
        <f t="shared" si="38"/>
        <v>120000</v>
      </c>
      <c r="BH22" s="14">
        <v>12000</v>
      </c>
      <c r="BI22" s="14">
        <f t="shared" si="39"/>
        <v>0</v>
      </c>
      <c r="BJ22" s="14">
        <f t="shared" si="40"/>
        <v>0</v>
      </c>
      <c r="BK22" s="14">
        <f t="shared" si="41"/>
        <v>0</v>
      </c>
      <c r="BL22" s="14">
        <f t="shared" si="42"/>
        <v>0</v>
      </c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5"/>
      <c r="BY22" s="14">
        <f t="shared" si="48"/>
        <v>0</v>
      </c>
      <c r="BZ22" s="14">
        <f t="shared" si="49"/>
        <v>0</v>
      </c>
      <c r="CA22" s="14">
        <f t="shared" si="50"/>
        <v>0</v>
      </c>
      <c r="CB22" s="20"/>
      <c r="CC22" s="12" t="s">
        <v>43</v>
      </c>
    </row>
    <row r="23" spans="1:81" ht="30" customHeight="1">
      <c r="A23" s="1">
        <v>19</v>
      </c>
      <c r="B23" s="5" t="s">
        <v>23</v>
      </c>
      <c r="C23" s="2" t="s">
        <v>6</v>
      </c>
      <c r="D23" s="3">
        <v>30</v>
      </c>
      <c r="E23" s="10">
        <v>24306</v>
      </c>
      <c r="F23" s="10">
        <f t="shared" si="0"/>
        <v>19085</v>
      </c>
      <c r="G23" s="14">
        <f t="shared" si="1"/>
        <v>572550</v>
      </c>
      <c r="H23" s="14">
        <f t="shared" si="2"/>
        <v>114510</v>
      </c>
      <c r="I23" s="14">
        <f t="shared" si="3"/>
        <v>687060</v>
      </c>
      <c r="J23" s="14">
        <v>22902</v>
      </c>
      <c r="K23" s="14">
        <f t="shared" si="43"/>
        <v>34500</v>
      </c>
      <c r="L23" s="14">
        <f t="shared" si="44"/>
        <v>1035000</v>
      </c>
      <c r="M23" s="14">
        <f t="shared" si="45"/>
        <v>207000</v>
      </c>
      <c r="N23" s="14">
        <f t="shared" si="46"/>
        <v>1242000</v>
      </c>
      <c r="O23" s="14">
        <v>41400</v>
      </c>
      <c r="P23" s="14">
        <f t="shared" si="4"/>
        <v>41670</v>
      </c>
      <c r="Q23" s="14">
        <f t="shared" si="5"/>
        <v>1250100</v>
      </c>
      <c r="R23" s="14">
        <f t="shared" si="6"/>
        <v>250020</v>
      </c>
      <c r="S23" s="14">
        <f t="shared" si="7"/>
        <v>1500120</v>
      </c>
      <c r="T23" s="14">
        <v>50004</v>
      </c>
      <c r="U23" s="14">
        <f t="shared" si="8"/>
        <v>29700</v>
      </c>
      <c r="V23" s="14">
        <f t="shared" si="9"/>
        <v>891000</v>
      </c>
      <c r="W23" s="14">
        <f t="shared" si="10"/>
        <v>178200</v>
      </c>
      <c r="X23" s="14">
        <f t="shared" si="11"/>
        <v>1069200</v>
      </c>
      <c r="Y23" s="14">
        <v>35640</v>
      </c>
      <c r="Z23" s="14">
        <f t="shared" si="12"/>
        <v>19940</v>
      </c>
      <c r="AA23" s="14">
        <f t="shared" si="13"/>
        <v>598200</v>
      </c>
      <c r="AB23" s="14">
        <f t="shared" si="14"/>
        <v>119640</v>
      </c>
      <c r="AC23" s="14">
        <f t="shared" si="15"/>
        <v>717840</v>
      </c>
      <c r="AD23" s="14">
        <v>23928</v>
      </c>
      <c r="AE23" s="14">
        <f t="shared" si="16"/>
        <v>31500</v>
      </c>
      <c r="AF23" s="14">
        <f t="shared" si="17"/>
        <v>945000</v>
      </c>
      <c r="AG23" s="14">
        <f t="shared" si="18"/>
        <v>189000</v>
      </c>
      <c r="AH23" s="14">
        <f t="shared" si="19"/>
        <v>1134000</v>
      </c>
      <c r="AI23" s="14">
        <v>37800</v>
      </c>
      <c r="AJ23" s="14">
        <f t="shared" si="20"/>
        <v>39600</v>
      </c>
      <c r="AK23" s="14">
        <f t="shared" si="21"/>
        <v>1188000</v>
      </c>
      <c r="AL23" s="14">
        <f t="shared" si="22"/>
        <v>237600</v>
      </c>
      <c r="AM23" s="14">
        <f t="shared" si="23"/>
        <v>1425600</v>
      </c>
      <c r="AN23" s="14">
        <v>47520</v>
      </c>
      <c r="AO23" s="14">
        <f t="shared" si="24"/>
        <v>60000</v>
      </c>
      <c r="AP23" s="14">
        <f t="shared" si="25"/>
        <v>1800000</v>
      </c>
      <c r="AQ23" s="14">
        <f t="shared" si="26"/>
        <v>360000</v>
      </c>
      <c r="AR23" s="14">
        <f t="shared" si="27"/>
        <v>2160000</v>
      </c>
      <c r="AS23" s="14">
        <v>72000</v>
      </c>
      <c r="AT23" s="14">
        <f t="shared" si="47"/>
        <v>18970</v>
      </c>
      <c r="AU23" s="14">
        <f t="shared" si="28"/>
        <v>569100</v>
      </c>
      <c r="AV23" s="14">
        <f t="shared" si="29"/>
        <v>113820</v>
      </c>
      <c r="AW23" s="14">
        <f t="shared" si="30"/>
        <v>682920</v>
      </c>
      <c r="AX23" s="14">
        <v>22764</v>
      </c>
      <c r="AY23" s="14">
        <f t="shared" si="31"/>
        <v>24300</v>
      </c>
      <c r="AZ23" s="14">
        <f t="shared" si="32"/>
        <v>729000</v>
      </c>
      <c r="BA23" s="14">
        <f t="shared" si="33"/>
        <v>145800</v>
      </c>
      <c r="BB23" s="14">
        <f t="shared" si="34"/>
        <v>874800</v>
      </c>
      <c r="BC23" s="14">
        <v>29160</v>
      </c>
      <c r="BD23" s="14">
        <f t="shared" si="35"/>
        <v>46500</v>
      </c>
      <c r="BE23" s="14">
        <f t="shared" si="36"/>
        <v>1395000</v>
      </c>
      <c r="BF23" s="14">
        <f t="shared" si="37"/>
        <v>279000</v>
      </c>
      <c r="BG23" s="14">
        <f t="shared" si="38"/>
        <v>1674000</v>
      </c>
      <c r="BH23" s="14">
        <v>55800</v>
      </c>
      <c r="BI23" s="14">
        <f t="shared" si="39"/>
        <v>0</v>
      </c>
      <c r="BJ23" s="14">
        <f t="shared" si="40"/>
        <v>0</v>
      </c>
      <c r="BK23" s="14">
        <f t="shared" si="41"/>
        <v>0</v>
      </c>
      <c r="BL23" s="14">
        <f t="shared" si="42"/>
        <v>0</v>
      </c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5"/>
      <c r="BY23" s="14">
        <f t="shared" si="48"/>
        <v>0</v>
      </c>
      <c r="BZ23" s="14">
        <f t="shared" si="49"/>
        <v>0</v>
      </c>
      <c r="CA23" s="14">
        <f t="shared" si="50"/>
        <v>0</v>
      </c>
      <c r="CB23" s="20"/>
      <c r="CC23" s="12" t="s">
        <v>41</v>
      </c>
    </row>
    <row r="24" spans="1:81" ht="41.25" customHeight="1">
      <c r="A24" s="1">
        <v>20</v>
      </c>
      <c r="B24" s="5" t="s">
        <v>24</v>
      </c>
      <c r="C24" s="2" t="s">
        <v>6</v>
      </c>
      <c r="D24" s="3">
        <v>75</v>
      </c>
      <c r="E24" s="10">
        <v>60500</v>
      </c>
      <c r="F24" s="10">
        <f t="shared" si="0"/>
        <v>56695</v>
      </c>
      <c r="G24" s="14">
        <f t="shared" si="1"/>
        <v>4252125</v>
      </c>
      <c r="H24" s="14">
        <f t="shared" si="2"/>
        <v>850425</v>
      </c>
      <c r="I24" s="14">
        <f t="shared" si="3"/>
        <v>5102550</v>
      </c>
      <c r="J24" s="14">
        <v>68034</v>
      </c>
      <c r="K24" s="14">
        <f t="shared" si="43"/>
        <v>99166.666666666672</v>
      </c>
      <c r="L24" s="14">
        <f t="shared" si="44"/>
        <v>7437500</v>
      </c>
      <c r="M24" s="14">
        <f t="shared" si="45"/>
        <v>1487500</v>
      </c>
      <c r="N24" s="14">
        <f t="shared" si="46"/>
        <v>8925000</v>
      </c>
      <c r="O24" s="14">
        <v>119000</v>
      </c>
      <c r="P24" s="14">
        <f t="shared" si="4"/>
        <v>116670</v>
      </c>
      <c r="Q24" s="14">
        <f t="shared" si="5"/>
        <v>8750250</v>
      </c>
      <c r="R24" s="14">
        <f t="shared" si="6"/>
        <v>1750050</v>
      </c>
      <c r="S24" s="14">
        <f t="shared" si="7"/>
        <v>10500300</v>
      </c>
      <c r="T24" s="14">
        <v>140004</v>
      </c>
      <c r="U24" s="14">
        <f t="shared" si="8"/>
        <v>73750</v>
      </c>
      <c r="V24" s="14">
        <f t="shared" si="9"/>
        <v>5531250</v>
      </c>
      <c r="W24" s="14">
        <f t="shared" si="10"/>
        <v>1106250</v>
      </c>
      <c r="X24" s="14">
        <f t="shared" si="11"/>
        <v>6637500</v>
      </c>
      <c r="Y24" s="14">
        <v>88500</v>
      </c>
      <c r="Z24" s="14">
        <f t="shared" si="12"/>
        <v>49780</v>
      </c>
      <c r="AA24" s="14">
        <f t="shared" si="13"/>
        <v>3733500</v>
      </c>
      <c r="AB24" s="14">
        <f t="shared" si="14"/>
        <v>746700</v>
      </c>
      <c r="AC24" s="14">
        <f t="shared" si="15"/>
        <v>4480200</v>
      </c>
      <c r="AD24" s="14">
        <v>59736</v>
      </c>
      <c r="AE24" s="14">
        <f t="shared" si="16"/>
        <v>78125</v>
      </c>
      <c r="AF24" s="14">
        <f t="shared" si="17"/>
        <v>5859375</v>
      </c>
      <c r="AG24" s="14">
        <f t="shared" si="18"/>
        <v>1171875</v>
      </c>
      <c r="AH24" s="14">
        <f t="shared" si="19"/>
        <v>7031250</v>
      </c>
      <c r="AI24" s="14">
        <v>93750</v>
      </c>
      <c r="AJ24" s="14">
        <f t="shared" si="20"/>
        <v>88000</v>
      </c>
      <c r="AK24" s="14">
        <f t="shared" si="21"/>
        <v>6600000</v>
      </c>
      <c r="AL24" s="14">
        <f t="shared" si="22"/>
        <v>1320000</v>
      </c>
      <c r="AM24" s="14">
        <f t="shared" si="23"/>
        <v>7920000</v>
      </c>
      <c r="AN24" s="14">
        <v>105600</v>
      </c>
      <c r="AO24" s="14">
        <f t="shared" si="24"/>
        <v>145833.33333333334</v>
      </c>
      <c r="AP24" s="14">
        <f t="shared" si="25"/>
        <v>10937500</v>
      </c>
      <c r="AQ24" s="14">
        <f t="shared" si="26"/>
        <v>2187500</v>
      </c>
      <c r="AR24" s="14">
        <f t="shared" si="27"/>
        <v>13125000</v>
      </c>
      <c r="AS24" s="14">
        <v>175000</v>
      </c>
      <c r="AT24" s="14">
        <f t="shared" si="47"/>
        <v>54770</v>
      </c>
      <c r="AU24" s="14">
        <f t="shared" si="28"/>
        <v>4107750</v>
      </c>
      <c r="AV24" s="14">
        <f t="shared" si="29"/>
        <v>821550</v>
      </c>
      <c r="AW24" s="14">
        <f t="shared" si="30"/>
        <v>4929300</v>
      </c>
      <c r="AX24" s="14">
        <v>65724</v>
      </c>
      <c r="AY24" s="14">
        <f t="shared" si="31"/>
        <v>60000</v>
      </c>
      <c r="AZ24" s="14">
        <f t="shared" si="32"/>
        <v>4500000</v>
      </c>
      <c r="BA24" s="14">
        <f t="shared" si="33"/>
        <v>900000</v>
      </c>
      <c r="BB24" s="14">
        <f t="shared" si="34"/>
        <v>5400000</v>
      </c>
      <c r="BC24" s="14">
        <v>72000</v>
      </c>
      <c r="BD24" s="14">
        <f t="shared" si="35"/>
        <v>163000</v>
      </c>
      <c r="BE24" s="14">
        <f t="shared" si="36"/>
        <v>12225000</v>
      </c>
      <c r="BF24" s="14">
        <f t="shared" si="37"/>
        <v>2445000</v>
      </c>
      <c r="BG24" s="14">
        <f t="shared" si="38"/>
        <v>14670000</v>
      </c>
      <c r="BH24" s="14">
        <v>195600</v>
      </c>
      <c r="BI24" s="14">
        <f t="shared" si="39"/>
        <v>0</v>
      </c>
      <c r="BJ24" s="14">
        <f t="shared" si="40"/>
        <v>0</v>
      </c>
      <c r="BK24" s="14">
        <f t="shared" si="41"/>
        <v>0</v>
      </c>
      <c r="BL24" s="14">
        <f t="shared" si="42"/>
        <v>0</v>
      </c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5"/>
      <c r="BY24" s="14">
        <f t="shared" si="48"/>
        <v>0</v>
      </c>
      <c r="BZ24" s="14">
        <f t="shared" si="49"/>
        <v>0</v>
      </c>
      <c r="CA24" s="14">
        <f t="shared" si="50"/>
        <v>0</v>
      </c>
      <c r="CB24" s="20"/>
      <c r="CC24" s="12" t="s">
        <v>37</v>
      </c>
    </row>
    <row r="25" spans="1:81" ht="42.75" customHeight="1">
      <c r="A25" s="1">
        <v>21</v>
      </c>
      <c r="B25" s="5" t="s">
        <v>25</v>
      </c>
      <c r="C25" s="2" t="s">
        <v>6</v>
      </c>
      <c r="D25" s="3">
        <v>29</v>
      </c>
      <c r="E25" s="10">
        <v>55000</v>
      </c>
      <c r="F25" s="11">
        <f t="shared" si="0"/>
        <v>45833.333333333336</v>
      </c>
      <c r="G25" s="14">
        <f t="shared" si="1"/>
        <v>1329166.6666666667</v>
      </c>
      <c r="H25" s="14">
        <f t="shared" si="2"/>
        <v>265833.33333333326</v>
      </c>
      <c r="I25" s="14">
        <f t="shared" si="3"/>
        <v>1595000</v>
      </c>
      <c r="J25" s="14">
        <v>55000</v>
      </c>
      <c r="K25" s="14">
        <f>O25/1.2</f>
        <v>102500</v>
      </c>
      <c r="L25" s="14">
        <f t="shared" si="44"/>
        <v>2972500</v>
      </c>
      <c r="M25" s="14">
        <f t="shared" si="45"/>
        <v>594500</v>
      </c>
      <c r="N25" s="14">
        <f t="shared" si="46"/>
        <v>3567000</v>
      </c>
      <c r="O25" s="14">
        <v>123000</v>
      </c>
      <c r="P25" s="14">
        <f t="shared" si="4"/>
        <v>108340</v>
      </c>
      <c r="Q25" s="14">
        <f t="shared" si="5"/>
        <v>3141860</v>
      </c>
      <c r="R25" s="14">
        <f t="shared" si="6"/>
        <v>628372</v>
      </c>
      <c r="S25" s="14">
        <f t="shared" si="7"/>
        <v>3770232</v>
      </c>
      <c r="T25" s="14">
        <v>130008</v>
      </c>
      <c r="U25" s="14">
        <f t="shared" si="8"/>
        <v>77687.5</v>
      </c>
      <c r="V25" s="14">
        <f t="shared" si="9"/>
        <v>2252937.5</v>
      </c>
      <c r="W25" s="14">
        <f t="shared" si="10"/>
        <v>450587.5</v>
      </c>
      <c r="X25" s="14">
        <f t="shared" si="11"/>
        <v>2703525</v>
      </c>
      <c r="Y25" s="14">
        <v>93225</v>
      </c>
      <c r="Z25" s="14">
        <f t="shared" si="12"/>
        <v>60580</v>
      </c>
      <c r="AA25" s="14">
        <f t="shared" si="13"/>
        <v>1756820</v>
      </c>
      <c r="AB25" s="14">
        <f t="shared" si="14"/>
        <v>351364</v>
      </c>
      <c r="AC25" s="14">
        <f t="shared" si="15"/>
        <v>2108184</v>
      </c>
      <c r="AD25" s="14">
        <v>72696</v>
      </c>
      <c r="AE25" s="14">
        <f t="shared" si="16"/>
        <v>56500</v>
      </c>
      <c r="AF25" s="14">
        <f t="shared" si="17"/>
        <v>1638500</v>
      </c>
      <c r="AG25" s="14">
        <f t="shared" si="18"/>
        <v>327700</v>
      </c>
      <c r="AH25" s="14">
        <f t="shared" si="19"/>
        <v>1966200</v>
      </c>
      <c r="AI25" s="14">
        <v>67800</v>
      </c>
      <c r="AJ25" s="14">
        <f t="shared" si="20"/>
        <v>86900</v>
      </c>
      <c r="AK25" s="14">
        <f t="shared" si="21"/>
        <v>2520100</v>
      </c>
      <c r="AL25" s="14">
        <f t="shared" si="22"/>
        <v>504020</v>
      </c>
      <c r="AM25" s="14">
        <f t="shared" si="23"/>
        <v>3024120</v>
      </c>
      <c r="AN25" s="14">
        <v>104280</v>
      </c>
      <c r="AO25" s="14">
        <f t="shared" si="24"/>
        <v>145833.33333333334</v>
      </c>
      <c r="AP25" s="14">
        <f t="shared" si="25"/>
        <v>4229166.666666667</v>
      </c>
      <c r="AQ25" s="14">
        <f t="shared" si="26"/>
        <v>845833.33333333302</v>
      </c>
      <c r="AR25" s="14">
        <f t="shared" si="27"/>
        <v>5075000</v>
      </c>
      <c r="AS25" s="14">
        <v>175000</v>
      </c>
      <c r="AT25" s="14">
        <f t="shared" si="47"/>
        <v>56240</v>
      </c>
      <c r="AU25" s="14">
        <f t="shared" si="28"/>
        <v>1630960</v>
      </c>
      <c r="AV25" s="14">
        <f t="shared" si="29"/>
        <v>326192</v>
      </c>
      <c r="AW25" s="14">
        <f t="shared" si="30"/>
        <v>1957152</v>
      </c>
      <c r="AX25" s="14">
        <v>67488</v>
      </c>
      <c r="AY25" s="14">
        <f t="shared" si="31"/>
        <v>68000</v>
      </c>
      <c r="AZ25" s="14">
        <f t="shared" si="32"/>
        <v>1972000</v>
      </c>
      <c r="BA25" s="14">
        <f t="shared" si="33"/>
        <v>394400</v>
      </c>
      <c r="BB25" s="14">
        <f t="shared" si="34"/>
        <v>2366400</v>
      </c>
      <c r="BC25" s="14">
        <v>81600</v>
      </c>
      <c r="BD25" s="14">
        <f t="shared" si="35"/>
        <v>150000</v>
      </c>
      <c r="BE25" s="14">
        <f t="shared" si="36"/>
        <v>4350000</v>
      </c>
      <c r="BF25" s="14">
        <f t="shared" si="37"/>
        <v>870000</v>
      </c>
      <c r="BG25" s="14">
        <f t="shared" si="38"/>
        <v>5220000</v>
      </c>
      <c r="BH25" s="14">
        <v>180000</v>
      </c>
      <c r="BI25" s="14">
        <f t="shared" si="39"/>
        <v>0</v>
      </c>
      <c r="BJ25" s="14">
        <f t="shared" si="40"/>
        <v>0</v>
      </c>
      <c r="BK25" s="14">
        <f t="shared" si="41"/>
        <v>0</v>
      </c>
      <c r="BL25" s="14">
        <f t="shared" si="42"/>
        <v>0</v>
      </c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5"/>
      <c r="BY25" s="14">
        <f t="shared" si="48"/>
        <v>0</v>
      </c>
      <c r="BZ25" s="14">
        <f t="shared" si="49"/>
        <v>0</v>
      </c>
      <c r="CA25" s="14">
        <f t="shared" si="50"/>
        <v>0</v>
      </c>
      <c r="CB25" s="20"/>
      <c r="CC25" s="12" t="s">
        <v>32</v>
      </c>
    </row>
    <row r="26" spans="1:81" ht="30" customHeight="1">
      <c r="A26" s="1">
        <v>22</v>
      </c>
      <c r="B26" s="5" t="s">
        <v>26</v>
      </c>
      <c r="C26" s="2" t="s">
        <v>6</v>
      </c>
      <c r="D26" s="3">
        <v>20</v>
      </c>
      <c r="E26" s="10">
        <v>18700</v>
      </c>
      <c r="F26" s="10">
        <f t="shared" si="0"/>
        <v>19745</v>
      </c>
      <c r="G26" s="14">
        <f t="shared" si="1"/>
        <v>394900</v>
      </c>
      <c r="H26" s="14">
        <f t="shared" si="2"/>
        <v>78980</v>
      </c>
      <c r="I26" s="14">
        <f t="shared" si="3"/>
        <v>473880</v>
      </c>
      <c r="J26" s="14">
        <v>23694</v>
      </c>
      <c r="K26" s="14">
        <f t="shared" si="43"/>
        <v>38583.333333333336</v>
      </c>
      <c r="L26" s="14">
        <f t="shared" si="44"/>
        <v>771666.66666666674</v>
      </c>
      <c r="M26" s="14">
        <f t="shared" si="45"/>
        <v>154333.33333333326</v>
      </c>
      <c r="N26" s="14">
        <f t="shared" si="46"/>
        <v>926000</v>
      </c>
      <c r="O26" s="14">
        <v>46300</v>
      </c>
      <c r="P26" s="14">
        <f t="shared" si="4"/>
        <v>33340</v>
      </c>
      <c r="Q26" s="14">
        <f t="shared" si="5"/>
        <v>666800</v>
      </c>
      <c r="R26" s="14">
        <f t="shared" si="6"/>
        <v>133360</v>
      </c>
      <c r="S26" s="14">
        <f t="shared" si="7"/>
        <v>800160</v>
      </c>
      <c r="T26" s="14">
        <v>40008</v>
      </c>
      <c r="U26" s="14">
        <f t="shared" si="8"/>
        <v>24600</v>
      </c>
      <c r="V26" s="14">
        <f t="shared" si="9"/>
        <v>492000</v>
      </c>
      <c r="W26" s="14">
        <f t="shared" si="10"/>
        <v>98400</v>
      </c>
      <c r="X26" s="14">
        <f t="shared" si="11"/>
        <v>590400</v>
      </c>
      <c r="Y26" s="14">
        <v>29520</v>
      </c>
      <c r="Z26" s="14">
        <f t="shared" si="12"/>
        <v>15575</v>
      </c>
      <c r="AA26" s="14">
        <f t="shared" si="13"/>
        <v>311500</v>
      </c>
      <c r="AB26" s="14">
        <f t="shared" si="14"/>
        <v>62300</v>
      </c>
      <c r="AC26" s="14">
        <f t="shared" si="15"/>
        <v>373800</v>
      </c>
      <c r="AD26" s="14">
        <v>18690</v>
      </c>
      <c r="AE26" s="14">
        <f t="shared" si="16"/>
        <v>24000</v>
      </c>
      <c r="AF26" s="14">
        <f t="shared" si="17"/>
        <v>480000</v>
      </c>
      <c r="AG26" s="14">
        <f t="shared" si="18"/>
        <v>96000</v>
      </c>
      <c r="AH26" s="14">
        <f t="shared" si="19"/>
        <v>576000</v>
      </c>
      <c r="AI26" s="14">
        <v>28800</v>
      </c>
      <c r="AJ26" s="14">
        <f t="shared" si="20"/>
        <v>29150</v>
      </c>
      <c r="AK26" s="14">
        <f t="shared" si="21"/>
        <v>583000</v>
      </c>
      <c r="AL26" s="14">
        <f t="shared" si="22"/>
        <v>116600</v>
      </c>
      <c r="AM26" s="14">
        <f t="shared" si="23"/>
        <v>699600</v>
      </c>
      <c r="AN26" s="14">
        <v>34980</v>
      </c>
      <c r="AO26" s="14">
        <f t="shared" si="24"/>
        <v>37500</v>
      </c>
      <c r="AP26" s="14">
        <f t="shared" si="25"/>
        <v>750000</v>
      </c>
      <c r="AQ26" s="14">
        <f t="shared" si="26"/>
        <v>150000</v>
      </c>
      <c r="AR26" s="14">
        <f t="shared" si="27"/>
        <v>900000</v>
      </c>
      <c r="AS26" s="14">
        <v>45000</v>
      </c>
      <c r="AT26" s="14">
        <f t="shared" si="47"/>
        <v>18390</v>
      </c>
      <c r="AU26" s="14">
        <f t="shared" si="28"/>
        <v>367800</v>
      </c>
      <c r="AV26" s="14">
        <f t="shared" si="29"/>
        <v>73560</v>
      </c>
      <c r="AW26" s="14">
        <f t="shared" si="30"/>
        <v>441360</v>
      </c>
      <c r="AX26" s="14">
        <v>22068</v>
      </c>
      <c r="AY26" s="14">
        <f t="shared" si="31"/>
        <v>18000</v>
      </c>
      <c r="AZ26" s="14">
        <f t="shared" si="32"/>
        <v>360000</v>
      </c>
      <c r="BA26" s="14">
        <f t="shared" si="33"/>
        <v>72000</v>
      </c>
      <c r="BB26" s="14">
        <f t="shared" si="34"/>
        <v>432000</v>
      </c>
      <c r="BC26" s="14">
        <v>21600</v>
      </c>
      <c r="BD26" s="14">
        <f t="shared" si="35"/>
        <v>18000</v>
      </c>
      <c r="BE26" s="14">
        <f t="shared" si="36"/>
        <v>360000</v>
      </c>
      <c r="BF26" s="14">
        <f t="shared" si="37"/>
        <v>72000</v>
      </c>
      <c r="BG26" s="14">
        <f t="shared" si="38"/>
        <v>432000</v>
      </c>
      <c r="BH26" s="14">
        <v>21600</v>
      </c>
      <c r="BI26" s="14">
        <f t="shared" si="39"/>
        <v>0</v>
      </c>
      <c r="BJ26" s="14">
        <f t="shared" si="40"/>
        <v>0</v>
      </c>
      <c r="BK26" s="14">
        <f t="shared" si="41"/>
        <v>0</v>
      </c>
      <c r="BL26" s="14">
        <f t="shared" si="42"/>
        <v>0</v>
      </c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5"/>
      <c r="BY26" s="14">
        <f t="shared" si="48"/>
        <v>0</v>
      </c>
      <c r="BZ26" s="14">
        <f t="shared" si="49"/>
        <v>0</v>
      </c>
      <c r="CA26" s="14">
        <f t="shared" si="50"/>
        <v>0</v>
      </c>
      <c r="CB26" s="20"/>
      <c r="CC26" s="12" t="s">
        <v>37</v>
      </c>
    </row>
    <row r="27" spans="1:81" ht="30" customHeight="1">
      <c r="A27" s="1">
        <v>23</v>
      </c>
      <c r="B27" s="5" t="s">
        <v>27</v>
      </c>
      <c r="C27" s="2" t="s">
        <v>6</v>
      </c>
      <c r="D27" s="3">
        <v>100</v>
      </c>
      <c r="E27" s="10">
        <v>16500</v>
      </c>
      <c r="F27" s="10">
        <f t="shared" si="0"/>
        <v>14655</v>
      </c>
      <c r="G27" s="14">
        <f t="shared" si="1"/>
        <v>1465500</v>
      </c>
      <c r="H27" s="14">
        <f t="shared" si="2"/>
        <v>293100</v>
      </c>
      <c r="I27" s="14">
        <f t="shared" si="3"/>
        <v>1758600</v>
      </c>
      <c r="J27" s="14">
        <v>17586</v>
      </c>
      <c r="K27" s="14"/>
      <c r="L27" s="14">
        <f t="shared" si="44"/>
        <v>0</v>
      </c>
      <c r="M27" s="14">
        <f t="shared" si="45"/>
        <v>0</v>
      </c>
      <c r="N27" s="14">
        <f t="shared" si="46"/>
        <v>0</v>
      </c>
      <c r="O27" s="14"/>
      <c r="P27" s="14">
        <f t="shared" si="4"/>
        <v>33340</v>
      </c>
      <c r="Q27" s="14">
        <f t="shared" si="5"/>
        <v>3334000</v>
      </c>
      <c r="R27" s="14">
        <f t="shared" si="6"/>
        <v>666800</v>
      </c>
      <c r="S27" s="14">
        <f t="shared" si="7"/>
        <v>4000800</v>
      </c>
      <c r="T27" s="14">
        <v>40008</v>
      </c>
      <c r="U27" s="14">
        <f t="shared" si="8"/>
        <v>23125</v>
      </c>
      <c r="V27" s="14">
        <f t="shared" si="9"/>
        <v>2312500</v>
      </c>
      <c r="W27" s="14">
        <f t="shared" si="10"/>
        <v>462500</v>
      </c>
      <c r="X27" s="14">
        <f t="shared" si="11"/>
        <v>2775000</v>
      </c>
      <c r="Y27" s="14">
        <v>27750</v>
      </c>
      <c r="Z27" s="14">
        <f t="shared" si="12"/>
        <v>13750</v>
      </c>
      <c r="AA27" s="14">
        <f t="shared" si="13"/>
        <v>1375000</v>
      </c>
      <c r="AB27" s="14">
        <f t="shared" si="14"/>
        <v>275000</v>
      </c>
      <c r="AC27" s="14">
        <f t="shared" si="15"/>
        <v>1650000</v>
      </c>
      <c r="AD27" s="14">
        <v>16500</v>
      </c>
      <c r="AE27" s="14">
        <f t="shared" si="16"/>
        <v>19500</v>
      </c>
      <c r="AF27" s="14">
        <f t="shared" si="17"/>
        <v>1950000</v>
      </c>
      <c r="AG27" s="14">
        <f t="shared" si="18"/>
        <v>390000</v>
      </c>
      <c r="AH27" s="14">
        <f t="shared" si="19"/>
        <v>2340000</v>
      </c>
      <c r="AI27" s="14">
        <v>23400</v>
      </c>
      <c r="AJ27" s="14">
        <f t="shared" si="20"/>
        <v>31900</v>
      </c>
      <c r="AK27" s="14">
        <f t="shared" si="21"/>
        <v>3190000</v>
      </c>
      <c r="AL27" s="14">
        <f t="shared" si="22"/>
        <v>638000</v>
      </c>
      <c r="AM27" s="14">
        <f t="shared" si="23"/>
        <v>3828000</v>
      </c>
      <c r="AN27" s="14">
        <v>38280</v>
      </c>
      <c r="AO27" s="14">
        <f t="shared" si="24"/>
        <v>54166.666666666672</v>
      </c>
      <c r="AP27" s="14">
        <f t="shared" si="25"/>
        <v>5416666.666666667</v>
      </c>
      <c r="AQ27" s="14">
        <f t="shared" si="26"/>
        <v>1083333.333333333</v>
      </c>
      <c r="AR27" s="14">
        <f t="shared" si="27"/>
        <v>6500000</v>
      </c>
      <c r="AS27" s="14">
        <v>65000</v>
      </c>
      <c r="AT27" s="14"/>
      <c r="AU27" s="14">
        <f t="shared" si="28"/>
        <v>0</v>
      </c>
      <c r="AV27" s="14">
        <f t="shared" si="29"/>
        <v>0</v>
      </c>
      <c r="AW27" s="14">
        <f t="shared" si="30"/>
        <v>0</v>
      </c>
      <c r="AX27" s="14"/>
      <c r="AY27" s="14">
        <f t="shared" si="31"/>
        <v>14200</v>
      </c>
      <c r="AZ27" s="14">
        <f t="shared" si="32"/>
        <v>1420000</v>
      </c>
      <c r="BA27" s="14">
        <f t="shared" si="33"/>
        <v>284000</v>
      </c>
      <c r="BB27" s="14">
        <f t="shared" si="34"/>
        <v>1704000</v>
      </c>
      <c r="BC27" s="14">
        <v>17040</v>
      </c>
      <c r="BD27" s="14">
        <f t="shared" si="35"/>
        <v>23000</v>
      </c>
      <c r="BE27" s="14">
        <f t="shared" si="36"/>
        <v>2300000</v>
      </c>
      <c r="BF27" s="14">
        <f t="shared" si="37"/>
        <v>460000</v>
      </c>
      <c r="BG27" s="14">
        <f t="shared" si="38"/>
        <v>2760000</v>
      </c>
      <c r="BH27" s="14">
        <v>27600</v>
      </c>
      <c r="BI27" s="14">
        <f t="shared" si="39"/>
        <v>0</v>
      </c>
      <c r="BJ27" s="14">
        <f t="shared" si="40"/>
        <v>0</v>
      </c>
      <c r="BK27" s="14">
        <f t="shared" si="41"/>
        <v>0</v>
      </c>
      <c r="BL27" s="14">
        <f t="shared" si="42"/>
        <v>0</v>
      </c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5"/>
      <c r="BY27" s="14">
        <f t="shared" si="48"/>
        <v>0</v>
      </c>
      <c r="BZ27" s="14">
        <f t="shared" si="49"/>
        <v>0</v>
      </c>
      <c r="CA27" s="14">
        <f t="shared" si="50"/>
        <v>0</v>
      </c>
      <c r="CB27" s="20"/>
      <c r="CC27" s="12" t="s">
        <v>37</v>
      </c>
    </row>
    <row r="28" spans="1:81" ht="16.5">
      <c r="B28" s="33" t="s">
        <v>49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</row>
  </sheetData>
  <mergeCells count="17">
    <mergeCell ref="BT4:BV4"/>
    <mergeCell ref="B28:AB28"/>
    <mergeCell ref="BY4:CA4"/>
    <mergeCell ref="B2:BD2"/>
    <mergeCell ref="G4:I4"/>
    <mergeCell ref="L4:N4"/>
    <mergeCell ref="Q4:S4"/>
    <mergeCell ref="V4:X4"/>
    <mergeCell ref="AA4:AC4"/>
    <mergeCell ref="AF4:AH4"/>
    <mergeCell ref="AK4:AM4"/>
    <mergeCell ref="AP4:AR4"/>
    <mergeCell ref="AU4:AW4"/>
    <mergeCell ref="AZ4:BB4"/>
    <mergeCell ref="BE4:BG4"/>
    <mergeCell ref="BJ4:BL4"/>
    <mergeCell ref="BO4:BQ4"/>
  </mergeCells>
  <pageMargins left="0.25" right="0.2" top="0.25" bottom="0.25" header="0.3" footer="0.25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2015-03-04T07:57:25Z</dcterms:modified>
</cp:coreProperties>
</file>